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945" yWindow="15" windowWidth="13365" windowHeight="18300"/>
  </bookViews>
  <sheets>
    <sheet name="Smeta_GeoEngin" sheetId="15" r:id="rId1"/>
  </sheets>
  <externalReferences>
    <externalReference r:id="rId2"/>
  </externalReferences>
  <definedNames>
    <definedName name="_xlnm.Print_Area" localSheetId="0">Smeta_GeoEngin!$A$1:$J$142</definedName>
  </definedNames>
  <calcPr calcId="125725"/>
</workbook>
</file>

<file path=xl/calcChain.xml><?xml version="1.0" encoding="utf-8"?>
<calcChain xmlns="http://schemas.openxmlformats.org/spreadsheetml/2006/main">
  <c r="J92" i="15"/>
  <c r="I92"/>
  <c r="C59"/>
  <c r="F58"/>
  <c r="E58"/>
  <c r="C104"/>
  <c r="E137" l="1"/>
  <c r="F71"/>
  <c r="C76" s="1"/>
  <c r="C75"/>
  <c r="C73" l="1"/>
  <c r="C72"/>
  <c r="I70" l="1"/>
  <c r="H70" s="1"/>
  <c r="C128"/>
  <c r="C127"/>
  <c r="C68"/>
  <c r="C66"/>
  <c r="H64" s="1"/>
  <c r="C60"/>
  <c r="H57" s="1"/>
  <c r="C62"/>
  <c r="C61"/>
  <c r="C67" s="1"/>
  <c r="C74" s="1"/>
  <c r="H58" l="1"/>
  <c r="I58" s="1"/>
  <c r="J58" s="1"/>
  <c r="I57"/>
  <c r="J57" s="1"/>
  <c r="C82"/>
  <c r="C89" s="1"/>
  <c r="J70"/>
  <c r="I64"/>
  <c r="J64" s="1"/>
  <c r="C53"/>
  <c r="H52" s="1"/>
  <c r="I52" s="1"/>
  <c r="C55"/>
  <c r="C48"/>
  <c r="C50"/>
  <c r="J52" l="1"/>
  <c r="H47"/>
  <c r="I47" s="1"/>
  <c r="J47" s="1"/>
  <c r="C90" l="1"/>
  <c r="C87"/>
  <c r="C80"/>
  <c r="C83"/>
  <c r="H136"/>
  <c r="H85" l="1"/>
  <c r="C44"/>
  <c r="A36" l="1"/>
  <c r="I85" l="1"/>
  <c r="J85" s="1"/>
  <c r="H78"/>
  <c r="I78" s="1"/>
  <c r="J78" s="1"/>
  <c r="I126"/>
  <c r="G41"/>
  <c r="F41"/>
  <c r="C42" s="1"/>
  <c r="C112"/>
  <c r="C37"/>
  <c r="C131"/>
  <c r="C124"/>
  <c r="C45"/>
  <c r="C39"/>
  <c r="H121"/>
  <c r="J126" l="1"/>
  <c r="H126"/>
  <c r="I121"/>
  <c r="H41"/>
  <c r="I41" s="1"/>
  <c r="H36"/>
  <c r="I36" s="1"/>
  <c r="A37"/>
  <c r="A38" s="1"/>
  <c r="A39" s="1"/>
  <c r="A41" s="1"/>
  <c r="A42" s="1"/>
  <c r="A43" s="1"/>
  <c r="J36" l="1"/>
  <c r="J121"/>
  <c r="J41"/>
  <c r="A44"/>
  <c r="A45" s="1"/>
  <c r="C96" l="1"/>
  <c r="I133"/>
  <c r="A47"/>
  <c r="A48" s="1"/>
  <c r="A49" s="1"/>
  <c r="A50" s="1"/>
  <c r="I116"/>
  <c r="J116"/>
  <c r="I117" l="1"/>
  <c r="J117" s="1"/>
  <c r="C101"/>
  <c r="C102"/>
  <c r="C109"/>
  <c r="C110"/>
  <c r="C100"/>
  <c r="C108" s="1"/>
  <c r="J133"/>
  <c r="A52"/>
  <c r="A53" s="1"/>
  <c r="A54" s="1"/>
  <c r="A55" s="1"/>
  <c r="C99"/>
  <c r="A60" l="1"/>
  <c r="A61" s="1"/>
  <c r="A62" s="1"/>
  <c r="A57"/>
  <c r="A58" s="1"/>
  <c r="A59" s="1"/>
  <c r="C111"/>
  <c r="G106" s="1"/>
  <c r="C103"/>
  <c r="G98" s="1"/>
  <c r="I98" s="1"/>
  <c r="J98" s="1"/>
  <c r="C107"/>
  <c r="A64" l="1"/>
  <c r="A65" s="1"/>
  <c r="A66" s="1"/>
  <c r="I106"/>
  <c r="J106"/>
  <c r="A67" l="1"/>
  <c r="A68" s="1"/>
  <c r="J114"/>
  <c r="J115" s="1"/>
  <c r="J118" s="1"/>
  <c r="I114"/>
  <c r="A70" l="1"/>
  <c r="A71" s="1"/>
  <c r="A72" s="1"/>
  <c r="J134"/>
  <c r="J135" s="1"/>
  <c r="J136" s="1"/>
  <c r="A73" l="1"/>
  <c r="A74" s="1"/>
  <c r="A75" s="1"/>
  <c r="A76" s="1"/>
  <c r="A78" s="1"/>
  <c r="A79" s="1"/>
  <c r="A80" s="1"/>
  <c r="A81" s="1"/>
  <c r="A82" s="1"/>
  <c r="A83" s="1"/>
  <c r="A85" s="1"/>
  <c r="A86" s="1"/>
  <c r="A87" s="1"/>
  <c r="A88" s="1"/>
  <c r="A89" s="1"/>
  <c r="A90" s="1"/>
  <c r="A92" s="1"/>
  <c r="A95" s="1"/>
  <c r="A96" s="1"/>
  <c r="A98" s="1"/>
  <c r="A99" s="1"/>
  <c r="A100" s="1"/>
  <c r="A101" s="1"/>
  <c r="A102" s="1"/>
  <c r="A103" s="1"/>
  <c r="A104" s="1"/>
  <c r="A106" s="1"/>
  <c r="A107" s="1"/>
  <c r="A108" s="1"/>
  <c r="A109" s="1"/>
  <c r="A110" s="1"/>
  <c r="A111" s="1"/>
  <c r="A112" s="1"/>
  <c r="A114" s="1"/>
  <c r="A115" s="1"/>
  <c r="A116" s="1"/>
  <c r="I115"/>
  <c r="I118" s="1"/>
  <c r="A121" l="1"/>
  <c r="A122" s="1"/>
  <c r="A123" s="1"/>
  <c r="A124" s="1"/>
  <c r="A117"/>
  <c r="A118" s="1"/>
  <c r="J137"/>
  <c r="J138" s="1"/>
  <c r="I134"/>
  <c r="I135" s="1"/>
  <c r="J139"/>
  <c r="A127" l="1"/>
  <c r="A128" s="1"/>
  <c r="A129" s="1"/>
  <c r="A126"/>
  <c r="A130" l="1"/>
  <c r="A131" s="1"/>
  <c r="A133" s="1"/>
  <c r="A134" s="1"/>
  <c r="A135" s="1"/>
  <c r="A136" s="1"/>
  <c r="A137" s="1"/>
  <c r="A138" s="1"/>
  <c r="A139" s="1"/>
</calcChain>
</file>

<file path=xl/comments1.xml><?xml version="1.0" encoding="utf-8"?>
<comments xmlns="http://schemas.openxmlformats.org/spreadsheetml/2006/main">
  <authors>
    <author>vsv</author>
  </authors>
  <commentList>
    <comment ref="C36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учтено выполнение следующих работ:
а) по поиску, рекогносцировке и обследованию исходных и определяемых пунктов плановой опорной геодезической сети;
б) по подготовке приемников-ГНСС;
в) по составлению схемы измерений, расстановки и маршрутов перемещения приемников-ГНСС на исходных и определяемых пунктах плановой опорной геодезической сети;
г) по проведению спутниковых наблюдений в заданном режиме;
д) по полевой контрольной обработке результатов спутниковых наблюдений;
е) по восстановлению внешнего оформления исходных пунктов.
</t>
        </r>
      </text>
    </comment>
    <comment ref="G57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Определяется с учетом протяженности осей зданий и сооружений в границах знаков, закрепляющих каждую ось. Т.е., оси +</t>
        </r>
      </text>
    </comment>
    <comment ref="C58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Определяется с учетом протяженности осей зданий и сооружений в границах знаков, закрепляющих каждую ось. Т.е., оси + выноски</t>
        </r>
      </text>
    </comment>
    <comment ref="G58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Определяется с учетом протяженности осей зданий и сооружений в границах знаков, закрепляющих каждую ось. Т.е., +выноски.</t>
        </r>
      </text>
    </comment>
    <comment ref="C88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Коэфф-ты приняты по СБЦ-2004, табл.48, прим. 3, 4</t>
        </r>
      </text>
    </comment>
    <comment ref="C95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При свыше 500 применяется для ж/д и воздушного транспорта</t>
        </r>
      </text>
    </comment>
    <comment ref="C123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F126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Выбрать масштаб</t>
        </r>
      </text>
    </comment>
    <comment ref="C129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C130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Неполный состав работ</t>
        </r>
      </text>
    </comment>
  </commentList>
</comments>
</file>

<file path=xl/sharedStrings.xml><?xml version="1.0" encoding="utf-8"?>
<sst xmlns="http://schemas.openxmlformats.org/spreadsheetml/2006/main" count="208" uniqueCount="129">
  <si>
    <t>№</t>
  </si>
  <si>
    <t>Един. изм.</t>
  </si>
  <si>
    <t>Кат. сл.</t>
  </si>
  <si>
    <t xml:space="preserve">Кол. ед. </t>
  </si>
  <si>
    <t>1 пункт</t>
  </si>
  <si>
    <t>1 га</t>
  </si>
  <si>
    <t>%</t>
  </si>
  <si>
    <t>Приложение № 1</t>
  </si>
  <si>
    <t>СОГЛАСОВАНО:</t>
  </si>
  <si>
    <t>М.П.</t>
  </si>
  <si>
    <t>УТВЕРЖДАЮ:</t>
  </si>
  <si>
    <t>Наименование объекта изысканий:</t>
  </si>
  <si>
    <t>Наименование организации Заказчика:</t>
  </si>
  <si>
    <t>I. Полевые работы</t>
  </si>
  <si>
    <t>Стоим. ед., руб.</t>
  </si>
  <si>
    <t>п. 44 Табл 7 № 7</t>
  </si>
  <si>
    <t>ПМ РФ, Прил. 5</t>
  </si>
  <si>
    <t>п. 13 Табл. 1, № 1</t>
  </si>
  <si>
    <t>Корректирующий коэффициент (К2), по месту постоянной работы</t>
  </si>
  <si>
    <t>НЗ
Обоснование стоимости</t>
  </si>
  <si>
    <t>Наименование работ.
Расчет стоимости</t>
  </si>
  <si>
    <t>Прим. 1</t>
  </si>
  <si>
    <t>II. Камеральные работы</t>
  </si>
  <si>
    <t>Дополнительные затраты на организацию полевых работ</t>
  </si>
  <si>
    <t>ИТОГО дополнительные затраты:</t>
  </si>
  <si>
    <t>ИТОГО полевые работы:</t>
  </si>
  <si>
    <t xml:space="preserve">Камеральная обработка результатов измерений, выполненных при создании пунктов плановой опорной геодезической сети 2-го разряда, совмещенных с пунктами высотной опорной геодезической сети IV класса, определенных методом спутниковых геодезических определений </t>
  </si>
  <si>
    <t>п. 54 Табл 16 № 1</t>
  </si>
  <si>
    <t>Показатель затрат (ПЗк), рублей</t>
  </si>
  <si>
    <t>Показатель затрат (ПЗ1к), рублей</t>
  </si>
  <si>
    <t>ИТОГО камеральные работы:</t>
  </si>
  <si>
    <t>п. 19 Табл. 2, № 4</t>
  </si>
  <si>
    <t>Показатель затрат (ПЗп)</t>
  </si>
  <si>
    <t>Показатель затрат (ПДЗнп), неблагоприятный период года</t>
  </si>
  <si>
    <t>Смета составлена в уровне цен
I кв. 2026 г. на основании:</t>
  </si>
  <si>
    <t>Сметная стоим.
в ценах 
1 кв.
2026 г., руб.</t>
  </si>
  <si>
    <t>01 апреля  2026 г.</t>
  </si>
  <si>
    <t>Наименование изыскательской организации:</t>
  </si>
  <si>
    <t>Сметная стоим.
в ценах 
на 1 янв. 
2024 г., руб.</t>
  </si>
  <si>
    <t>Расстояние от изыск. орг. до участка проведения работ , км</t>
  </si>
  <si>
    <t>Показатель затрат (ПЗп1)</t>
  </si>
  <si>
    <t>Показатель затрат (ПЗп2)</t>
  </si>
  <si>
    <t>Показатель затрат (ПЗп3)</t>
  </si>
  <si>
    <t>Показатель затрат (ПЗп4)</t>
  </si>
  <si>
    <t>п.28 Табл3 № 1,2</t>
  </si>
  <si>
    <t>п.28 Табл 3</t>
  </si>
  <si>
    <t>п.28 Табл3 Интерп.</t>
  </si>
  <si>
    <t>п. 30 Табл 4</t>
  </si>
  <si>
    <t>п.30 Табл4№ 1,2</t>
  </si>
  <si>
    <t>п.30 Табл4 Интерп.</t>
  </si>
  <si>
    <t>ИТОГО полевые и камеральные работы:</t>
  </si>
  <si>
    <t>Дополнительные затраты на полевые работы</t>
  </si>
  <si>
    <t>ВСЕГО полевые работы:</t>
  </si>
  <si>
    <t>Договорная цена:</t>
  </si>
  <si>
    <t>скидка</t>
  </si>
  <si>
    <t>НДС</t>
  </si>
  <si>
    <t>ИТОГО  по смете::</t>
  </si>
  <si>
    <t>ВСЕГО по смете:</t>
  </si>
  <si>
    <t>(К2) Корректирующий коэффициент, по месту постоянной работы</t>
  </si>
  <si>
    <t>(Ипер) Письмо Минстроя России № 20212-ИФ/9 от 08.04.2026, Приложение 4.  Индекс изменения сметной стоимости =</t>
  </si>
  <si>
    <t>(Ипер) Индекс изменения сметной стоимости к уровню цен по состоянию на 01.01.2024 г.</t>
  </si>
  <si>
    <t xml:space="preserve"> (Ипер) Индекс изменения сметной стоимости к уровню цен по состоянию на 01.01.2024 г.</t>
  </si>
  <si>
    <t>(СПпзх) Стоимость полевых работ в ценах на 01.01.2024</t>
  </si>
  <si>
    <t>Дополнительные затраты на внешний транспорт (ПДЗвнеш)</t>
  </si>
  <si>
    <t>Привязка инженерно-геологических выработок, геофизических гидрогеологических точек наблюдения</t>
  </si>
  <si>
    <t>Показатель затрат (ПЗ1п), рублей</t>
  </si>
  <si>
    <t>п.126 Табл 55</t>
  </si>
  <si>
    <t>п. 126 Прим. 1</t>
  </si>
  <si>
    <t>Корректирующий коэффициент (К8), при перенесению в натуру</t>
  </si>
  <si>
    <t>Расстояние между точками, м</t>
  </si>
  <si>
    <t>Разбивка (перенесение в натуру) инженерно-геологических выработок, геофизических гидрогеологических точек наблюдения</t>
  </si>
  <si>
    <t>1 точка</t>
  </si>
  <si>
    <t>Письмо Минстроя России от 26 января 2026 г. № 3017-ИФ/09 "О рекомендуемой величине индексов изменения сметной стоимости строительства на I квартал 2026 года (ПМ РФ)
МЕТОДИКА определения  стоимости  работ  по  инженерным  изысканиям. Приказ Минстрой России от 09.01.2024 г.</t>
  </si>
  <si>
    <t>Инженерно-геодезические работы при строительстве и реконструкции зданий и сооружений</t>
  </si>
  <si>
    <t>на выполнение инженерно-геодезических работ при строительстве и реконструкции зданий и сооружений</t>
  </si>
  <si>
    <t>Корректирующий коэффициент (К8), при только плановой привязке К=0.8, при подеревной съемке К=0.4</t>
  </si>
  <si>
    <t>Корректирующий коэффициент (К3), за совмещенние с пунктами высотной опорной сети IV класса</t>
  </si>
  <si>
    <t>Создание пунктов плановой опорной геодезической сети  без закладки центров методом спутниковых геодезических определений, совмещенных с пунктами высотной опорной геодезической сети IV класса.
Создание геодезической разбивочной основы (ГРО) для строительства</t>
  </si>
  <si>
    <t>Создание пунктов плановой опорной геодезической сети без закладки центров методом спутниковых геодезических определений 2-го разряда.
Создание геодезической разбивочной основы (ГРО) для строительства</t>
  </si>
  <si>
    <t>п. 46 Табл 9 № 1</t>
  </si>
  <si>
    <t>Создание пунктов плановой опорной геодезической сети без закладки центров методами полигонометрии, триангуляции или трилатерации 2-го разряда.
Создание геодезической разбивочной основы (ГРО) для строительства</t>
  </si>
  <si>
    <t>п. 48 Табл 11 № 7</t>
  </si>
  <si>
    <t>Создание нивелирных пунктов высотной опорной геодезической сети без закладки реперов (марок) методом геометрического нивелирования IV класса.
Создание геодезической разбивочной основы (ГРО) для строительства</t>
  </si>
  <si>
    <t>1 км</t>
  </si>
  <si>
    <t>Вынос в натуру осей зданий и сооружений</t>
  </si>
  <si>
    <t>п.142 Табл 66</t>
  </si>
  <si>
    <t>Количество осей на 1километр выносимых осей, ось</t>
  </si>
  <si>
    <t>Вынос в натуру контура зданий или сооружений</t>
  </si>
  <si>
    <t>Количество знаков, закрепляющих оси и выноски, знак (точка)</t>
  </si>
  <si>
    <t>1 контур</t>
  </si>
  <si>
    <t>Количество углов в контуре, угол</t>
  </si>
  <si>
    <t>СМЕТА № 2609/356</t>
  </si>
  <si>
    <t>НЗ Гл. III
п. 43 Табл 7
п. 140</t>
  </si>
  <si>
    <t>НЗ Гл. III
п. 43 Табл 7</t>
  </si>
  <si>
    <t>НЗ Гл. III
п. 46 Табл 9
п. 140</t>
  </si>
  <si>
    <t>НЗ Гл. III
п. 48 Табл 11
п. 140</t>
  </si>
  <si>
    <t>НЗ Гл. IX
п. 142 Табл 66</t>
  </si>
  <si>
    <t>НЗ Гл. IX
п. 147 Табл 69</t>
  </si>
  <si>
    <t>НЗ Гл. VII
п. 126 Табл 55</t>
  </si>
  <si>
    <t>НЗ Гл. II
п. 28 Табл 3</t>
  </si>
  <si>
    <t>НЗ Гл. II
п. 30 Табл 4</t>
  </si>
  <si>
    <t>НЗ Гл. III
п. 54 Табл 16</t>
  </si>
  <si>
    <t>НЗ Гл. XI
п. 178 Табл 83</t>
  </si>
  <si>
    <t>п.178 Табл.83</t>
  </si>
  <si>
    <t>НЗ
п. 114 Табл 47</t>
  </si>
  <si>
    <t>п.114 Табл47 № 1</t>
  </si>
  <si>
    <t>Табл 66 Прим.1</t>
  </si>
  <si>
    <t>Средняя длина выносимой оси, м</t>
  </si>
  <si>
    <t>Вынос в натуру осей сетей инженерно-технического обеспечения с разбивкой пикетажа</t>
  </si>
  <si>
    <r>
      <t>Пониж. К</t>
    </r>
    <r>
      <rPr>
        <vertAlign val="subscript"/>
        <sz val="8"/>
        <rFont val="Arial Cyr"/>
        <charset val="204"/>
      </rPr>
      <t>неп.сост.работ</t>
    </r>
  </si>
  <si>
    <t>Количество знаков, закрепляющих ось, знак (точка)</t>
  </si>
  <si>
    <t>1 метр</t>
  </si>
  <si>
    <r>
      <t>(ПЗ</t>
    </r>
    <r>
      <rPr>
        <i/>
        <vertAlign val="subscript"/>
        <sz val="8"/>
        <rFont val="Arial Cyr"/>
        <charset val="204"/>
      </rPr>
      <t>п</t>
    </r>
    <r>
      <rPr>
        <i/>
        <sz val="8"/>
        <rFont val="Arial Cyr"/>
        <charset val="204"/>
      </rPr>
      <t>) Показатель затрат, рублей</t>
    </r>
  </si>
  <si>
    <r>
      <t>Без разбивки пикетажа, пониж. К</t>
    </r>
    <r>
      <rPr>
        <i/>
        <vertAlign val="subscript"/>
        <sz val="8"/>
        <rFont val="Arial Cyr"/>
        <charset val="204"/>
      </rPr>
      <t>неп.сост.работ</t>
    </r>
  </si>
  <si>
    <t>ИТОГО полевые работы с дополн. затратами:</t>
  </si>
  <si>
    <t>НЗ п. 25</t>
  </si>
  <si>
    <t>Показатель дополнительных затрат на неизбежные перерывы (ДЗрежим)</t>
  </si>
  <si>
    <r>
      <t>Создание отчетной Схемы разбивки, пониж. К</t>
    </r>
    <r>
      <rPr>
        <i/>
        <vertAlign val="subscript"/>
        <sz val="8"/>
        <rFont val="Arial Cyr"/>
        <charset val="204"/>
      </rPr>
      <t>неп.сост.работ</t>
    </r>
  </si>
  <si>
    <t>Создание цифровой топографической информации стандартизованного вида в векторных форматах путем конвертации из других форматов, в том числе *dwg или *dxf</t>
  </si>
  <si>
    <t>к Договору № 001 от 01.04.2026 г.</t>
  </si>
  <si>
    <t>Генеральный директор</t>
  </si>
  <si>
    <t>ООО "_______________________"</t>
  </si>
  <si>
    <t>___________________ Н.Н. Николаев</t>
  </si>
  <si>
    <t>___________________ А.А. Александров</t>
  </si>
  <si>
    <t>Наименование объекта изысканий</t>
  </si>
  <si>
    <t>Наименование изыскательской организации</t>
  </si>
  <si>
    <t>Наименование организации Заказчика</t>
  </si>
  <si>
    <r>
      <t xml:space="preserve">Нормативные затраты на работы по инженерно-геодезическим изысканиям, установленные приказом Минстроя от 02.12.2024 № 812/пр (НЗ)
Письмо Минстроя России </t>
    </r>
    <r>
      <rPr>
        <b/>
        <sz val="8"/>
        <rFont val="Arial Cyr"/>
        <charset val="204"/>
      </rPr>
      <t>от 26 января 2026 г. № 3017-ИФ/09</t>
    </r>
    <r>
      <rPr>
        <sz val="8"/>
        <rFont val="Arial Cyr"/>
        <family val="2"/>
        <charset val="204"/>
      </rPr>
      <t xml:space="preserve"> "О рекомендуемой величине индексов изменения сметной стоимости строительства на I квартал 2026 года (ПМ РФ)</t>
    </r>
  </si>
  <si>
    <t>Составил _______________________________ С.С. Сергеев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</si>
</sst>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#,##0.0"/>
    <numFmt numFmtId="167" formatCode="0.000"/>
  </numFmts>
  <fonts count="20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7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 Cyr"/>
      <charset val="204"/>
    </font>
    <font>
      <vertAlign val="subscript"/>
      <sz val="8"/>
      <name val="Arial Cyr"/>
      <charset val="204"/>
    </font>
    <font>
      <sz val="11"/>
      <color rgb="FF000000"/>
      <name val="Calibri"/>
      <family val="2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8"/>
      <name val="Arial Cyr"/>
      <charset val="204"/>
    </font>
    <font>
      <i/>
      <vertAlign val="subscript"/>
      <sz val="8"/>
      <name val="Arial Cyr"/>
      <charset val="204"/>
    </font>
    <font>
      <sz val="8"/>
      <color theme="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1" fontId="2" fillId="2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4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top" wrapText="1"/>
    </xf>
    <xf numFmtId="2" fontId="5" fillId="0" borderId="1" xfId="0" applyNumberFormat="1" applyFont="1" applyBorder="1" applyAlignment="1">
      <alignment vertical="top" wrapText="1"/>
    </xf>
    <xf numFmtId="0" fontId="4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14" fontId="10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vertical="top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right" wrapText="1"/>
    </xf>
    <xf numFmtId="9" fontId="1" fillId="2" borderId="0" xfId="0" applyNumberFormat="1" applyFont="1" applyFill="1" applyBorder="1" applyAlignment="1">
      <alignment horizontal="center" vertical="top" wrapText="1"/>
    </xf>
    <xf numFmtId="9" fontId="11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justify"/>
    </xf>
    <xf numFmtId="10" fontId="5" fillId="2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67" fontId="2" fillId="3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vertical="top"/>
    </xf>
    <xf numFmtId="1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left" vertical="top"/>
    </xf>
    <xf numFmtId="167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4" fontId="17" fillId="0" borderId="1" xfId="0" applyNumberFormat="1" applyFont="1" applyFill="1" applyBorder="1" applyAlignment="1">
      <alignment horizontal="center" vertical="top" wrapText="1"/>
    </xf>
    <xf numFmtId="4" fontId="17" fillId="3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166" fontId="17" fillId="0" borderId="1" xfId="0" applyNumberFormat="1" applyFont="1" applyFill="1" applyBorder="1" applyAlignment="1">
      <alignment horizontal="center" vertical="top"/>
    </xf>
    <xf numFmtId="3" fontId="17" fillId="3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/>
    </xf>
    <xf numFmtId="165" fontId="17" fillId="0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right" vertical="top"/>
    </xf>
    <xf numFmtId="165" fontId="17" fillId="3" borderId="1" xfId="0" applyNumberFormat="1" applyFont="1" applyFill="1" applyBorder="1" applyAlignment="1">
      <alignment horizontal="center" vertical="top"/>
    </xf>
    <xf numFmtId="10" fontId="19" fillId="0" borderId="0" xfId="0" applyNumberFormat="1" applyFont="1" applyFill="1" applyBorder="1" applyAlignment="1">
      <alignment horizontal="right" vertical="justify"/>
    </xf>
    <xf numFmtId="4" fontId="17" fillId="4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17" fillId="4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right" vertical="top" wrapText="1"/>
    </xf>
    <xf numFmtId="2" fontId="5" fillId="0" borderId="3" xfId="0" applyNumberFormat="1" applyFont="1" applyBorder="1" applyAlignment="1">
      <alignment horizontal="right" vertical="top" wrapText="1"/>
    </xf>
    <xf numFmtId="2" fontId="5" fillId="0" borderId="5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9" fontId="17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justify"/>
    </xf>
    <xf numFmtId="0" fontId="17" fillId="0" borderId="0" xfId="0" applyNumberFormat="1" applyFont="1" applyFill="1" applyBorder="1" applyAlignment="1">
      <alignment horizontal="right" vertical="justify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Microsoft%20Office/Office12/xlstart/sumpro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tabSelected="1" topLeftCell="A73" zoomScale="130" zoomScaleNormal="130" workbookViewId="0">
      <selection activeCell="A93" sqref="A93:J93"/>
    </sheetView>
  </sheetViews>
  <sheetFormatPr defaultRowHeight="11.25"/>
  <cols>
    <col min="1" max="1" width="4.28515625" style="6" customWidth="1"/>
    <col min="2" max="2" width="13.7109375" style="6" customWidth="1"/>
    <col min="3" max="3" width="10.85546875" style="6" customWidth="1"/>
    <col min="4" max="4" width="47.5703125" style="6" customWidth="1"/>
    <col min="5" max="5" width="7.42578125" style="6" customWidth="1"/>
    <col min="6" max="6" width="5.7109375" style="6" customWidth="1"/>
    <col min="7" max="7" width="6.5703125" style="16" customWidth="1"/>
    <col min="8" max="8" width="8.42578125" style="6" customWidth="1"/>
    <col min="9" max="9" width="10.28515625" style="6" customWidth="1"/>
    <col min="10" max="10" width="9.85546875" style="6" customWidth="1"/>
    <col min="11" max="11" width="5" style="6" customWidth="1"/>
    <col min="12" max="16384" width="9.140625" style="6"/>
  </cols>
  <sheetData>
    <row r="1" spans="2:10">
      <c r="G1" s="82"/>
      <c r="J1" s="15" t="s">
        <v>7</v>
      </c>
    </row>
    <row r="2" spans="2:10">
      <c r="G2" s="82"/>
      <c r="J2" s="15" t="s">
        <v>119</v>
      </c>
    </row>
    <row r="3" spans="2:10">
      <c r="G3" s="82"/>
    </row>
    <row r="4" spans="2:10" ht="12.75">
      <c r="B4" s="24" t="s">
        <v>8</v>
      </c>
      <c r="C4" s="25"/>
      <c r="D4" s="25"/>
      <c r="E4" s="25"/>
      <c r="F4" s="25"/>
      <c r="G4" s="26"/>
      <c r="H4" s="25"/>
      <c r="I4" s="25"/>
      <c r="J4" s="27" t="s">
        <v>10</v>
      </c>
    </row>
    <row r="5" spans="2:10" ht="12.75">
      <c r="B5" s="24"/>
      <c r="C5" s="25"/>
      <c r="D5" s="25"/>
      <c r="E5" s="25"/>
      <c r="F5" s="25"/>
      <c r="G5" s="26"/>
      <c r="H5" s="25"/>
      <c r="I5" s="25"/>
      <c r="J5" s="27"/>
    </row>
    <row r="6" spans="2:10" ht="12.75">
      <c r="B6" s="84" t="s">
        <v>120</v>
      </c>
      <c r="C6" s="25"/>
      <c r="D6" s="25"/>
      <c r="E6" s="25"/>
      <c r="F6" s="25"/>
      <c r="G6" s="26"/>
      <c r="H6" s="25"/>
      <c r="I6" s="25"/>
      <c r="J6" s="27" t="s">
        <v>120</v>
      </c>
    </row>
    <row r="7" spans="2:10" ht="12.75">
      <c r="B7" s="84" t="s">
        <v>121</v>
      </c>
      <c r="C7" s="25"/>
      <c r="D7" s="25"/>
      <c r="E7" s="25"/>
      <c r="F7" s="25"/>
      <c r="G7" s="26"/>
      <c r="H7" s="25"/>
      <c r="I7" s="25"/>
      <c r="J7" s="27" t="s">
        <v>121</v>
      </c>
    </row>
    <row r="8" spans="2:10" ht="12.75">
      <c r="B8" s="24"/>
      <c r="C8" s="25"/>
      <c r="D8" s="25"/>
      <c r="E8" s="25"/>
      <c r="F8" s="25"/>
      <c r="G8" s="26"/>
      <c r="H8" s="25"/>
      <c r="I8" s="25"/>
      <c r="J8" s="27"/>
    </row>
    <row r="9" spans="2:10" ht="12.75">
      <c r="B9" s="84" t="s">
        <v>122</v>
      </c>
      <c r="C9" s="25"/>
      <c r="D9" s="25"/>
      <c r="E9" s="25"/>
      <c r="F9" s="25"/>
      <c r="G9" s="26"/>
      <c r="H9" s="25"/>
      <c r="I9" s="25"/>
      <c r="J9" s="27" t="s">
        <v>123</v>
      </c>
    </row>
    <row r="10" spans="2:10" ht="12.75">
      <c r="B10" s="24"/>
      <c r="C10" s="25"/>
      <c r="D10" s="25"/>
      <c r="E10" s="25"/>
      <c r="F10" s="25"/>
      <c r="G10" s="26"/>
      <c r="H10" s="25"/>
      <c r="I10" s="25"/>
      <c r="J10" s="27"/>
    </row>
    <row r="11" spans="2:10" ht="12.75">
      <c r="B11" s="84" t="s">
        <v>36</v>
      </c>
      <c r="C11" s="25"/>
      <c r="D11" s="25"/>
      <c r="E11" s="25"/>
      <c r="F11" s="25"/>
      <c r="G11" s="26"/>
      <c r="H11" s="25"/>
      <c r="I11" s="25"/>
      <c r="J11" s="27" t="s">
        <v>36</v>
      </c>
    </row>
    <row r="12" spans="2:10" ht="12.75">
      <c r="B12" s="25"/>
      <c r="C12" s="25"/>
      <c r="D12" s="25"/>
      <c r="E12" s="25"/>
      <c r="F12" s="25"/>
      <c r="G12" s="26"/>
      <c r="H12" s="25"/>
      <c r="I12" s="25"/>
      <c r="J12" s="28"/>
    </row>
    <row r="13" spans="2:10" ht="12.75">
      <c r="B13" s="25" t="s">
        <v>9</v>
      </c>
      <c r="C13" s="25"/>
      <c r="D13" s="25"/>
      <c r="E13" s="25"/>
      <c r="F13" s="28" t="s">
        <v>9</v>
      </c>
      <c r="G13" s="26"/>
      <c r="H13" s="25"/>
      <c r="I13" s="25"/>
      <c r="J13" s="25"/>
    </row>
    <row r="14" spans="2:10">
      <c r="G14" s="82"/>
    </row>
    <row r="21" spans="1:10">
      <c r="A21" s="8" t="s">
        <v>73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s="17" customFormat="1" ht="25.5" customHeight="1">
      <c r="A22" s="105" t="s">
        <v>11</v>
      </c>
      <c r="B22" s="105"/>
      <c r="C22" s="105"/>
      <c r="D22" s="91" t="s">
        <v>124</v>
      </c>
      <c r="E22" s="91"/>
      <c r="F22" s="91"/>
      <c r="G22" s="91"/>
      <c r="H22" s="91"/>
      <c r="I22" s="91"/>
      <c r="J22" s="91"/>
    </row>
    <row r="23" spans="1:10" ht="27" customHeight="1">
      <c r="A23" s="105" t="s">
        <v>37</v>
      </c>
      <c r="B23" s="105"/>
      <c r="C23" s="105"/>
      <c r="D23" s="105" t="s">
        <v>125</v>
      </c>
      <c r="E23" s="105"/>
      <c r="F23" s="105"/>
      <c r="G23" s="105"/>
      <c r="H23" s="105"/>
      <c r="I23" s="105"/>
      <c r="J23" s="105"/>
    </row>
    <row r="24" spans="1:10" ht="27" customHeight="1">
      <c r="A24" s="105" t="s">
        <v>12</v>
      </c>
      <c r="B24" s="105"/>
      <c r="C24" s="105"/>
      <c r="D24" s="91" t="s">
        <v>126</v>
      </c>
      <c r="E24" s="91"/>
      <c r="F24" s="91"/>
      <c r="G24" s="91"/>
      <c r="H24" s="91"/>
      <c r="I24" s="91"/>
      <c r="J24" s="91"/>
    </row>
    <row r="25" spans="1:10" ht="25.5" customHeight="1">
      <c r="A25" s="92" t="s">
        <v>34</v>
      </c>
      <c r="B25" s="93"/>
      <c r="C25" s="94"/>
      <c r="D25" s="85" t="s">
        <v>127</v>
      </c>
      <c r="E25" s="86"/>
      <c r="F25" s="86"/>
      <c r="G25" s="86"/>
      <c r="H25" s="86"/>
      <c r="I25" s="86"/>
      <c r="J25" s="87"/>
    </row>
    <row r="26" spans="1:10" ht="22.5" customHeight="1">
      <c r="A26" s="95"/>
      <c r="B26" s="96"/>
      <c r="C26" s="97"/>
      <c r="D26" s="91" t="s">
        <v>72</v>
      </c>
      <c r="E26" s="91"/>
      <c r="F26" s="91"/>
      <c r="G26" s="91"/>
      <c r="H26" s="91"/>
      <c r="I26" s="91"/>
      <c r="J26" s="91"/>
    </row>
    <row r="27" spans="1:10" ht="12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</row>
    <row r="28" spans="1:10">
      <c r="A28" s="8" t="s">
        <v>91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8" t="s">
        <v>74</v>
      </c>
      <c r="B29" s="9"/>
      <c r="C29" s="9"/>
      <c r="D29" s="9"/>
      <c r="E29" s="9"/>
      <c r="F29" s="9"/>
      <c r="G29" s="9"/>
      <c r="H29" s="9"/>
      <c r="I29" s="9"/>
      <c r="J29" s="9"/>
    </row>
    <row r="30" spans="1:10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0" ht="69" customHeight="1">
      <c r="A31" s="29" t="s">
        <v>0</v>
      </c>
      <c r="B31" s="29" t="s">
        <v>19</v>
      </c>
      <c r="C31" s="88" t="s">
        <v>20</v>
      </c>
      <c r="D31" s="88"/>
      <c r="E31" s="29" t="s">
        <v>1</v>
      </c>
      <c r="F31" s="29" t="s">
        <v>2</v>
      </c>
      <c r="G31" s="29" t="s">
        <v>3</v>
      </c>
      <c r="H31" s="29" t="s">
        <v>14</v>
      </c>
      <c r="I31" s="29" t="s">
        <v>38</v>
      </c>
      <c r="J31" s="29" t="s">
        <v>35</v>
      </c>
    </row>
    <row r="32" spans="1:10" ht="11.25" customHeight="1">
      <c r="A32" s="52">
        <v>1</v>
      </c>
      <c r="B32" s="52">
        <v>2</v>
      </c>
      <c r="C32" s="98">
        <v>3</v>
      </c>
      <c r="D32" s="99"/>
      <c r="E32" s="52">
        <v>4</v>
      </c>
      <c r="F32" s="52">
        <v>5</v>
      </c>
      <c r="G32" s="52">
        <v>6</v>
      </c>
      <c r="H32" s="52">
        <v>7</v>
      </c>
      <c r="I32" s="52">
        <v>8</v>
      </c>
      <c r="J32" s="52">
        <v>9</v>
      </c>
    </row>
    <row r="33" spans="1:11" ht="11.25" customHeight="1">
      <c r="A33" s="49">
        <v>1</v>
      </c>
      <c r="B33" s="30"/>
      <c r="C33" s="103" t="s">
        <v>59</v>
      </c>
      <c r="D33" s="103"/>
      <c r="E33" s="103"/>
      <c r="F33" s="103"/>
      <c r="G33" s="103"/>
      <c r="H33" s="103"/>
      <c r="I33" s="104"/>
      <c r="J33" s="48">
        <v>1.25</v>
      </c>
    </row>
    <row r="34" spans="1:11" ht="11.25" customHeight="1">
      <c r="A34" s="88" t="s">
        <v>13</v>
      </c>
      <c r="B34" s="88"/>
      <c r="C34" s="88"/>
      <c r="D34" s="88"/>
      <c r="E34" s="88"/>
      <c r="F34" s="88"/>
      <c r="G34" s="88"/>
      <c r="H34" s="88"/>
      <c r="I34" s="88"/>
      <c r="J34" s="88"/>
    </row>
    <row r="35" spans="1:11" ht="11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1" s="14" customFormat="1" ht="36" customHeight="1">
      <c r="A36" s="1">
        <f>A33+1</f>
        <v>2</v>
      </c>
      <c r="B36" s="19" t="s">
        <v>92</v>
      </c>
      <c r="C36" s="89" t="s">
        <v>78</v>
      </c>
      <c r="D36" s="90"/>
      <c r="E36" s="4" t="s">
        <v>4</v>
      </c>
      <c r="F36" s="2">
        <v>1</v>
      </c>
      <c r="G36" s="10"/>
      <c r="H36" s="3">
        <f>C37*C38</f>
        <v>17518.38</v>
      </c>
      <c r="I36" s="3">
        <f>G36*H36</f>
        <v>0</v>
      </c>
      <c r="J36" s="7">
        <f>I36*C39</f>
        <v>0</v>
      </c>
    </row>
    <row r="37" spans="1:11" s="5" customFormat="1">
      <c r="A37" s="1">
        <f>A36+1</f>
        <v>3</v>
      </c>
      <c r="B37" s="12" t="s">
        <v>15</v>
      </c>
      <c r="C37" s="67">
        <f>IF(F36=1,26543,IF(F36=2,35837,IF(F36=3,41051,0)))</f>
        <v>26543</v>
      </c>
      <c r="D37" s="66" t="s">
        <v>112</v>
      </c>
      <c r="E37" s="4"/>
      <c r="F37" s="11"/>
      <c r="G37" s="20"/>
      <c r="H37" s="3"/>
      <c r="I37" s="3"/>
      <c r="J37" s="7"/>
      <c r="K37" s="6"/>
    </row>
    <row r="38" spans="1:11" s="5" customFormat="1">
      <c r="A38" s="1">
        <f>A37+1</f>
        <v>4</v>
      </c>
      <c r="B38" s="12" t="s">
        <v>17</v>
      </c>
      <c r="C38" s="68">
        <v>0.66</v>
      </c>
      <c r="D38" s="66" t="s">
        <v>58</v>
      </c>
      <c r="E38" s="4"/>
      <c r="F38" s="11"/>
      <c r="G38" s="20"/>
      <c r="H38" s="3"/>
      <c r="I38" s="3"/>
      <c r="J38" s="7"/>
      <c r="K38" s="6"/>
    </row>
    <row r="39" spans="1:11" s="5" customFormat="1">
      <c r="A39" s="1">
        <f>A38+1</f>
        <v>5</v>
      </c>
      <c r="B39" s="12" t="s">
        <v>16</v>
      </c>
      <c r="C39" s="69">
        <f>J33</f>
        <v>1.25</v>
      </c>
      <c r="D39" s="66" t="s">
        <v>60</v>
      </c>
      <c r="E39" s="4"/>
      <c r="F39" s="11"/>
      <c r="G39" s="20"/>
      <c r="H39" s="3"/>
      <c r="I39" s="3"/>
      <c r="J39" s="7"/>
      <c r="K39" s="6"/>
    </row>
    <row r="40" spans="1:11" s="5" customFormat="1">
      <c r="A40" s="1"/>
      <c r="B40" s="12"/>
      <c r="C40" s="12"/>
      <c r="D40" s="13"/>
      <c r="E40" s="4"/>
      <c r="F40" s="11"/>
      <c r="G40" s="20"/>
      <c r="H40" s="3"/>
      <c r="I40" s="3"/>
      <c r="J40" s="7"/>
      <c r="K40" s="6"/>
    </row>
    <row r="41" spans="1:11" s="14" customFormat="1" ht="45.75" customHeight="1">
      <c r="A41" s="1">
        <f>A39+1</f>
        <v>6</v>
      </c>
      <c r="B41" s="19" t="s">
        <v>93</v>
      </c>
      <c r="C41" s="89" t="s">
        <v>77</v>
      </c>
      <c r="D41" s="90"/>
      <c r="E41" s="4" t="s">
        <v>4</v>
      </c>
      <c r="F41" s="2">
        <f>F36</f>
        <v>1</v>
      </c>
      <c r="G41" s="20">
        <f>G36</f>
        <v>0</v>
      </c>
      <c r="H41" s="3">
        <f>C42*C43*C44</f>
        <v>8759.19</v>
      </c>
      <c r="I41" s="3">
        <f>G41*H41</f>
        <v>0</v>
      </c>
      <c r="J41" s="7">
        <f>I41*C45</f>
        <v>0</v>
      </c>
    </row>
    <row r="42" spans="1:11" s="5" customFormat="1">
      <c r="A42" s="1">
        <f>A41+1</f>
        <v>7</v>
      </c>
      <c r="B42" s="12" t="s">
        <v>15</v>
      </c>
      <c r="C42" s="67">
        <f>IF(F41=1,26543,IF(F41=2,35837,IF(F41=3,41051,0)))</f>
        <v>26543</v>
      </c>
      <c r="D42" s="66" t="s">
        <v>112</v>
      </c>
      <c r="E42" s="4"/>
      <c r="F42" s="11"/>
      <c r="G42" s="20"/>
      <c r="H42" s="3"/>
      <c r="I42" s="3"/>
      <c r="J42" s="7"/>
      <c r="K42" s="6"/>
    </row>
    <row r="43" spans="1:11" s="5" customFormat="1">
      <c r="A43" s="1">
        <f>A42+1</f>
        <v>8</v>
      </c>
      <c r="B43" s="12" t="s">
        <v>21</v>
      </c>
      <c r="C43" s="69">
        <v>0.5</v>
      </c>
      <c r="D43" s="66" t="s">
        <v>76</v>
      </c>
      <c r="E43" s="4"/>
      <c r="F43" s="11"/>
      <c r="G43" s="20"/>
      <c r="H43" s="3"/>
      <c r="I43" s="3"/>
      <c r="J43" s="7"/>
      <c r="K43" s="6"/>
    </row>
    <row r="44" spans="1:11" s="5" customFormat="1">
      <c r="A44" s="1">
        <f>A43+1</f>
        <v>9</v>
      </c>
      <c r="B44" s="12" t="s">
        <v>17</v>
      </c>
      <c r="C44" s="69">
        <f>C38</f>
        <v>0.66</v>
      </c>
      <c r="D44" s="66" t="s">
        <v>58</v>
      </c>
      <c r="E44" s="4"/>
      <c r="F44" s="11"/>
      <c r="G44" s="20"/>
      <c r="H44" s="3"/>
      <c r="I44" s="3"/>
      <c r="J44" s="7"/>
      <c r="K44" s="6"/>
    </row>
    <row r="45" spans="1:11" s="5" customFormat="1">
      <c r="A45" s="1">
        <f>A44+1</f>
        <v>10</v>
      </c>
      <c r="B45" s="12" t="s">
        <v>16</v>
      </c>
      <c r="C45" s="69">
        <f>J33</f>
        <v>1.25</v>
      </c>
      <c r="D45" s="66" t="s">
        <v>61</v>
      </c>
      <c r="E45" s="4"/>
      <c r="F45" s="11"/>
      <c r="G45" s="20"/>
      <c r="H45" s="3"/>
      <c r="I45" s="3"/>
      <c r="J45" s="7"/>
      <c r="K45" s="6"/>
    </row>
    <row r="46" spans="1:11" s="5" customFormat="1">
      <c r="A46" s="1"/>
      <c r="B46" s="12"/>
      <c r="C46" s="18"/>
      <c r="D46" s="13"/>
      <c r="E46" s="4"/>
      <c r="F46" s="11"/>
      <c r="G46" s="20"/>
      <c r="H46" s="3"/>
      <c r="I46" s="3"/>
      <c r="J46" s="7"/>
      <c r="K46" s="6"/>
    </row>
    <row r="47" spans="1:11" s="14" customFormat="1" ht="36.75" customHeight="1">
      <c r="A47" s="1">
        <f>A45+1</f>
        <v>11</v>
      </c>
      <c r="B47" s="19" t="s">
        <v>94</v>
      </c>
      <c r="C47" s="89" t="s">
        <v>80</v>
      </c>
      <c r="D47" s="90"/>
      <c r="E47" s="4" t="s">
        <v>4</v>
      </c>
      <c r="F47" s="2">
        <v>1</v>
      </c>
      <c r="G47" s="10"/>
      <c r="H47" s="3">
        <f>C48*C49</f>
        <v>21195.9</v>
      </c>
      <c r="I47" s="3">
        <f>G47*H47</f>
        <v>0</v>
      </c>
      <c r="J47" s="7">
        <f>I47*C50</f>
        <v>0</v>
      </c>
    </row>
    <row r="48" spans="1:11" s="5" customFormat="1">
      <c r="A48" s="1">
        <f>A47+1</f>
        <v>12</v>
      </c>
      <c r="B48" s="12" t="s">
        <v>79</v>
      </c>
      <c r="C48" s="67">
        <f>IF(F47=1,32115,IF(F47=2,46478,IF(F47=3,59405,0)))</f>
        <v>32115</v>
      </c>
      <c r="D48" s="66" t="s">
        <v>112</v>
      </c>
      <c r="E48" s="4"/>
      <c r="F48" s="11"/>
      <c r="G48" s="20"/>
      <c r="H48" s="3"/>
      <c r="I48" s="3"/>
      <c r="J48" s="7"/>
      <c r="K48" s="6"/>
    </row>
    <row r="49" spans="1:11" s="5" customFormat="1">
      <c r="A49" s="1">
        <f>A48+1</f>
        <v>13</v>
      </c>
      <c r="B49" s="12" t="s">
        <v>17</v>
      </c>
      <c r="C49" s="68">
        <v>0.66</v>
      </c>
      <c r="D49" s="66" t="s">
        <v>58</v>
      </c>
      <c r="E49" s="4"/>
      <c r="F49" s="11"/>
      <c r="G49" s="20"/>
      <c r="H49" s="3"/>
      <c r="I49" s="3"/>
      <c r="J49" s="7"/>
      <c r="K49" s="6"/>
    </row>
    <row r="50" spans="1:11" s="5" customFormat="1">
      <c r="A50" s="1">
        <f>A49+1</f>
        <v>14</v>
      </c>
      <c r="B50" s="12" t="s">
        <v>16</v>
      </c>
      <c r="C50" s="69">
        <f>J33</f>
        <v>1.25</v>
      </c>
      <c r="D50" s="66" t="s">
        <v>60</v>
      </c>
      <c r="E50" s="4"/>
      <c r="F50" s="11"/>
      <c r="G50" s="20"/>
      <c r="H50" s="3"/>
      <c r="I50" s="3"/>
      <c r="J50" s="7"/>
      <c r="K50" s="6"/>
    </row>
    <row r="51" spans="1:11" s="5" customFormat="1">
      <c r="A51" s="1"/>
      <c r="B51" s="12"/>
      <c r="C51" s="12"/>
      <c r="D51" s="13"/>
      <c r="E51" s="4"/>
      <c r="F51" s="11"/>
      <c r="G51" s="20"/>
      <c r="H51" s="3"/>
      <c r="I51" s="3"/>
      <c r="J51" s="7"/>
      <c r="K51" s="6"/>
    </row>
    <row r="52" spans="1:11" s="14" customFormat="1" ht="36.75" customHeight="1">
      <c r="A52" s="1">
        <f>A50+1</f>
        <v>15</v>
      </c>
      <c r="B52" s="19" t="s">
        <v>95</v>
      </c>
      <c r="C52" s="89" t="s">
        <v>82</v>
      </c>
      <c r="D52" s="90"/>
      <c r="E52" s="4" t="s">
        <v>4</v>
      </c>
      <c r="F52" s="2">
        <v>1</v>
      </c>
      <c r="G52" s="10">
        <v>2</v>
      </c>
      <c r="H52" s="3">
        <f>C53*C54</f>
        <v>11505.78</v>
      </c>
      <c r="I52" s="3">
        <f>G52*H52</f>
        <v>23011.56</v>
      </c>
      <c r="J52" s="7">
        <f>I52*C55</f>
        <v>28764.45</v>
      </c>
    </row>
    <row r="53" spans="1:11" s="5" customFormat="1">
      <c r="A53" s="1">
        <f>A52+1</f>
        <v>16</v>
      </c>
      <c r="B53" s="12" t="s">
        <v>81</v>
      </c>
      <c r="C53" s="67">
        <f>IF(F52=1,17433,IF(F52=2,25608,IF(F52=3,48555,0)))</f>
        <v>17433</v>
      </c>
      <c r="D53" s="66" t="s">
        <v>112</v>
      </c>
      <c r="E53" s="4"/>
      <c r="F53" s="11"/>
      <c r="G53" s="20"/>
      <c r="H53" s="3"/>
      <c r="I53" s="3"/>
      <c r="J53" s="7"/>
      <c r="K53" s="6"/>
    </row>
    <row r="54" spans="1:11" s="5" customFormat="1">
      <c r="A54" s="1">
        <f>A53+1</f>
        <v>17</v>
      </c>
      <c r="B54" s="12" t="s">
        <v>17</v>
      </c>
      <c r="C54" s="68">
        <v>0.66</v>
      </c>
      <c r="D54" s="66" t="s">
        <v>58</v>
      </c>
      <c r="E54" s="4"/>
      <c r="F54" s="11"/>
      <c r="G54" s="20"/>
      <c r="H54" s="3"/>
      <c r="I54" s="3"/>
      <c r="J54" s="7"/>
      <c r="K54" s="6"/>
    </row>
    <row r="55" spans="1:11" s="5" customFormat="1">
      <c r="A55" s="1">
        <f>A54+1</f>
        <v>18</v>
      </c>
      <c r="B55" s="12" t="s">
        <v>16</v>
      </c>
      <c r="C55" s="69">
        <f>J33</f>
        <v>1.25</v>
      </c>
      <c r="D55" s="66" t="s">
        <v>60</v>
      </c>
      <c r="E55" s="4"/>
      <c r="F55" s="11"/>
      <c r="G55" s="20"/>
      <c r="H55" s="3"/>
      <c r="I55" s="3"/>
      <c r="J55" s="7"/>
      <c r="K55" s="6"/>
    </row>
    <row r="56" spans="1:11" s="5" customFormat="1">
      <c r="A56" s="1"/>
      <c r="B56" s="12"/>
      <c r="C56" s="18"/>
      <c r="D56" s="13"/>
      <c r="E56" s="4"/>
      <c r="F56" s="11"/>
      <c r="G56" s="20"/>
      <c r="H56" s="3"/>
      <c r="I56" s="3"/>
      <c r="J56" s="7"/>
      <c r="K56" s="6"/>
    </row>
    <row r="57" spans="1:11" s="14" customFormat="1" ht="25.5" customHeight="1">
      <c r="A57" s="1">
        <f>A55+1</f>
        <v>19</v>
      </c>
      <c r="B57" s="61" t="s">
        <v>96</v>
      </c>
      <c r="C57" s="89" t="s">
        <v>84</v>
      </c>
      <c r="D57" s="90"/>
      <c r="E57" s="4" t="s">
        <v>83</v>
      </c>
      <c r="F57" s="33">
        <v>1</v>
      </c>
      <c r="G57" s="59">
        <v>0.39600000000000002</v>
      </c>
      <c r="H57" s="3">
        <f>C60*C61</f>
        <v>69952.740000000005</v>
      </c>
      <c r="I57" s="3">
        <f>IF(G57&lt;&gt;0,G57*H57,0)</f>
        <v>27701.285040000002</v>
      </c>
      <c r="J57" s="7">
        <f>I57*C62</f>
        <v>34626.606299999999</v>
      </c>
    </row>
    <row r="58" spans="1:11" s="14" customFormat="1" ht="11.25" customHeight="1">
      <c r="A58" s="1">
        <f>A57+1</f>
        <v>20</v>
      </c>
      <c r="B58" s="12" t="s">
        <v>106</v>
      </c>
      <c r="C58" s="70">
        <v>12</v>
      </c>
      <c r="D58" s="71" t="s">
        <v>88</v>
      </c>
      <c r="E58" s="57" t="str">
        <f>E57</f>
        <v>1 км</v>
      </c>
      <c r="F58" s="57">
        <f>F57</f>
        <v>1</v>
      </c>
      <c r="G58" s="59">
        <v>0.08</v>
      </c>
      <c r="H58" s="60">
        <f>H57</f>
        <v>69952.740000000005</v>
      </c>
      <c r="I58" s="3">
        <f>IF(G57&lt;&gt;0,G58*H58,0)</f>
        <v>5596.2192000000005</v>
      </c>
      <c r="J58" s="7">
        <f>I58*C62</f>
        <v>6995.2740000000003</v>
      </c>
    </row>
    <row r="59" spans="1:11" s="14" customFormat="1" ht="11.25" customHeight="1">
      <c r="A59" s="1">
        <f>A58+1</f>
        <v>21</v>
      </c>
      <c r="B59" s="61"/>
      <c r="C59" s="72">
        <f>IF(G57&lt;&gt;0,1/(G57/C58),0)</f>
        <v>30.303030303030301</v>
      </c>
      <c r="D59" s="66" t="s">
        <v>86</v>
      </c>
      <c r="E59" s="58"/>
      <c r="F59" s="3"/>
      <c r="G59" s="3"/>
      <c r="H59" s="7"/>
      <c r="I59" s="3"/>
      <c r="J59" s="7"/>
    </row>
    <row r="60" spans="1:11" s="5" customFormat="1">
      <c r="A60" s="1">
        <f>A59+1</f>
        <v>22</v>
      </c>
      <c r="B60" s="12" t="s">
        <v>85</v>
      </c>
      <c r="C60" s="69">
        <f>IF(AND(F57=1,C59&lt;=25),84510,IF(AND(F57=1,C59&lt;=40),105989,IF(AND(F57=1,C59&gt;40),140685,IF(AND(F57=2,C59&lt;=25),109623,IF(AND(F57=2,C59&lt;=40),137711,IF(AND(F57=2,C59&gt;40),186451,IF(AND(F57=3,C59&lt;=25),141263,IF(AND(F57=3,C59&lt;=40),175959,IF(AND(F57=3,C59&gt;40),247004,0)))))))))</f>
        <v>105989</v>
      </c>
      <c r="D60" s="66" t="s">
        <v>65</v>
      </c>
      <c r="E60" s="4"/>
      <c r="F60" s="11"/>
      <c r="G60" s="20"/>
      <c r="H60" s="3"/>
      <c r="I60" s="3"/>
      <c r="J60" s="7"/>
      <c r="K60" s="6"/>
    </row>
    <row r="61" spans="1:11" s="5" customFormat="1">
      <c r="A61" s="1">
        <f>A60+1</f>
        <v>23</v>
      </c>
      <c r="B61" s="12" t="s">
        <v>17</v>
      </c>
      <c r="C61" s="69">
        <f>C54</f>
        <v>0.66</v>
      </c>
      <c r="D61" s="66" t="s">
        <v>18</v>
      </c>
      <c r="E61" s="4"/>
      <c r="F61" s="11"/>
      <c r="G61" s="20"/>
      <c r="H61" s="3"/>
      <c r="I61" s="3"/>
      <c r="J61" s="7"/>
      <c r="K61" s="6"/>
    </row>
    <row r="62" spans="1:11" s="5" customFormat="1">
      <c r="A62" s="1">
        <f t="shared" ref="A62" si="0">A61+1</f>
        <v>24</v>
      </c>
      <c r="B62" s="12" t="s">
        <v>16</v>
      </c>
      <c r="C62" s="69">
        <f>J33</f>
        <v>1.25</v>
      </c>
      <c r="D62" s="66" t="s">
        <v>60</v>
      </c>
      <c r="E62" s="4"/>
      <c r="F62" s="11"/>
      <c r="G62" s="20"/>
      <c r="H62" s="3"/>
      <c r="I62" s="3"/>
      <c r="J62" s="7"/>
      <c r="K62" s="6"/>
    </row>
    <row r="63" spans="1:11" s="5" customFormat="1">
      <c r="A63" s="1"/>
      <c r="B63" s="12"/>
      <c r="C63" s="18"/>
      <c r="D63" s="13"/>
      <c r="E63" s="4"/>
      <c r="F63" s="11"/>
      <c r="G63" s="20"/>
      <c r="H63" s="3"/>
      <c r="I63" s="3"/>
      <c r="J63" s="7"/>
      <c r="K63" s="6"/>
    </row>
    <row r="64" spans="1:11" s="14" customFormat="1" ht="25.5" customHeight="1">
      <c r="A64" s="1">
        <f>A62+1</f>
        <v>25</v>
      </c>
      <c r="B64" s="19" t="s">
        <v>97</v>
      </c>
      <c r="C64" s="89" t="s">
        <v>87</v>
      </c>
      <c r="D64" s="90"/>
      <c r="E64" s="4" t="s">
        <v>89</v>
      </c>
      <c r="F64" s="2"/>
      <c r="G64" s="55"/>
      <c r="H64" s="3">
        <f>C66*C67</f>
        <v>11348.04</v>
      </c>
      <c r="I64" s="3">
        <f>G64*H64</f>
        <v>0</v>
      </c>
      <c r="J64" s="7">
        <f>I64*C68</f>
        <v>0</v>
      </c>
    </row>
    <row r="65" spans="1:11" s="14" customFormat="1" ht="11.25" customHeight="1">
      <c r="A65" s="1">
        <f>A64+1</f>
        <v>26</v>
      </c>
      <c r="B65" s="19"/>
      <c r="C65" s="73">
        <v>4</v>
      </c>
      <c r="D65" s="66" t="s">
        <v>90</v>
      </c>
      <c r="E65" s="58"/>
      <c r="F65" s="3"/>
      <c r="G65" s="3"/>
      <c r="H65" s="7"/>
      <c r="I65" s="3"/>
      <c r="J65" s="7"/>
    </row>
    <row r="66" spans="1:11" s="5" customFormat="1">
      <c r="A66" s="1">
        <f>A65+1</f>
        <v>27</v>
      </c>
      <c r="B66" s="12" t="s">
        <v>85</v>
      </c>
      <c r="C66" s="67">
        <f>IF(C65&lt;=4,17194,IF(C65&lt;=6,22637,IF(C65&gt;6,30240,0)))</f>
        <v>17194</v>
      </c>
      <c r="D66" s="66" t="s">
        <v>65</v>
      </c>
      <c r="E66" s="4"/>
      <c r="F66" s="11"/>
      <c r="G66" s="20"/>
      <c r="H66" s="3"/>
      <c r="I66" s="3"/>
      <c r="J66" s="7"/>
      <c r="K66" s="6"/>
    </row>
    <row r="67" spans="1:11" s="5" customFormat="1">
      <c r="A67" s="1">
        <f>A66+1</f>
        <v>28</v>
      </c>
      <c r="B67" s="12" t="s">
        <v>17</v>
      </c>
      <c r="C67" s="69">
        <f>C61</f>
        <v>0.66</v>
      </c>
      <c r="D67" s="66" t="s">
        <v>18</v>
      </c>
      <c r="E67" s="4"/>
      <c r="F67" s="11"/>
      <c r="G67" s="20"/>
      <c r="H67" s="3"/>
      <c r="I67" s="3"/>
      <c r="J67" s="7"/>
      <c r="K67" s="6"/>
    </row>
    <row r="68" spans="1:11" s="5" customFormat="1">
      <c r="A68" s="1">
        <f t="shared" ref="A68" si="1">A67+1</f>
        <v>29</v>
      </c>
      <c r="B68" s="12" t="s">
        <v>16</v>
      </c>
      <c r="C68" s="69">
        <f>J33</f>
        <v>1.25</v>
      </c>
      <c r="D68" s="66" t="s">
        <v>60</v>
      </c>
      <c r="E68" s="4"/>
      <c r="F68" s="11"/>
      <c r="G68" s="20"/>
      <c r="H68" s="3"/>
      <c r="I68" s="3"/>
      <c r="J68" s="7"/>
      <c r="K68" s="6"/>
    </row>
    <row r="69" spans="1:11" s="5" customFormat="1">
      <c r="A69" s="2"/>
      <c r="B69" s="31"/>
      <c r="C69" s="32"/>
      <c r="D69" s="65"/>
      <c r="E69" s="57"/>
      <c r="F69" s="11"/>
      <c r="G69" s="20"/>
      <c r="H69" s="62"/>
      <c r="I69" s="62"/>
      <c r="J69" s="7"/>
      <c r="K69" s="6"/>
    </row>
    <row r="70" spans="1:11" s="14" customFormat="1" ht="25.5" customHeight="1">
      <c r="A70" s="1">
        <f>A68+1</f>
        <v>30</v>
      </c>
      <c r="B70" s="61" t="s">
        <v>104</v>
      </c>
      <c r="C70" s="89" t="s">
        <v>108</v>
      </c>
      <c r="D70" s="90"/>
      <c r="E70" s="4" t="s">
        <v>111</v>
      </c>
      <c r="F70" s="33">
        <v>1</v>
      </c>
      <c r="G70" s="54">
        <v>1200</v>
      </c>
      <c r="H70" s="3">
        <f>IF(G70&lt;&gt;0,I70/G70,0)</f>
        <v>12.053800000000001</v>
      </c>
      <c r="I70" s="3">
        <f>IF(G70&lt;&gt;0,(C72+C73*G70)*C74,IF(G70&gt;1000,G70/1000*(C72+C73*1000),0))</f>
        <v>14464.560000000001</v>
      </c>
      <c r="J70" s="7">
        <f>I70*C75</f>
        <v>18080.7</v>
      </c>
    </row>
    <row r="71" spans="1:11" s="14" customFormat="1" ht="11.25" customHeight="1">
      <c r="A71" s="1">
        <f>A70+1</f>
        <v>31</v>
      </c>
      <c r="B71" s="12"/>
      <c r="C71" s="70">
        <v>4</v>
      </c>
      <c r="D71" s="71" t="s">
        <v>110</v>
      </c>
      <c r="E71" s="57"/>
      <c r="F71" s="57">
        <f>G70/C71</f>
        <v>300</v>
      </c>
      <c r="G71" s="63" t="s">
        <v>107</v>
      </c>
      <c r="H71" s="64"/>
      <c r="I71" s="64"/>
      <c r="J71" s="64"/>
    </row>
    <row r="72" spans="1:11" s="5" customFormat="1">
      <c r="A72" s="1">
        <f>A71+1</f>
        <v>32</v>
      </c>
      <c r="B72" s="12" t="s">
        <v>105</v>
      </c>
      <c r="C72" s="69">
        <f>IF(AND(F70=1,F71&lt;=200),2643,IF(AND(F70=1,F71&lt;=400),3916,IF(AND(F70=1,F71&lt;=600),5054,IF(AND(F70=1,F71&lt;=800),5947,IF(AND(F70=1,F71&lt;=1000),7996,IF(AND(F70=1,F71&gt;1000),7996,IF(AND(F70=2,F71&lt;=200),5516,IF(AND(F70=2,F71&lt;=400),7523,IF(AND(F70=2,F71&lt;=600),8751,IF(AND(F70=2,F71&lt;=800),10289,IF(AND(F70=2,F71&lt;=1000),13260,IF(AND(F70=2,F71&gt;1000),13260,IF(AND(F70=3,F71&lt;=200),8177,IF(AND(F70=3,F71&lt;=400),10673,IF(AND(F70=3,F71&lt;=600),12546,IF(AND(F70=3,F71&lt;=800),14206,IF(AND(F70=3,F71&lt;=1000),17177,IF(AND(F70=3,F71&gt;1000),17177,))))))))))))))))))</f>
        <v>3916</v>
      </c>
      <c r="D72" s="66" t="s">
        <v>29</v>
      </c>
      <c r="E72" s="4"/>
      <c r="F72" s="11"/>
      <c r="G72" s="20"/>
      <c r="H72" s="3"/>
      <c r="I72" s="3"/>
      <c r="J72" s="7"/>
      <c r="K72" s="6"/>
    </row>
    <row r="73" spans="1:11" s="5" customFormat="1">
      <c r="A73" s="1">
        <f>A72+1</f>
        <v>33</v>
      </c>
      <c r="B73" s="12" t="s">
        <v>105</v>
      </c>
      <c r="C73" s="69">
        <f>IF(AND(F70=1,F71&lt;=200),18,IF(AND(F70=1,F71&lt;=400),15,IF(AND(F70=1,F71&lt;=600),13,IF(AND(F70=1,F71&lt;=800),12,IF(AND(F70=1,F71&lt;=1000),10,IF(AND(F70=1,F71&gt;1000),10,IF(AND(F70=2,F71&lt;=200),22,IF(AND(F70=2,F71&lt;=400),17,IF(AND(F70=2,F71&lt;=600),15,IF(AND(F70=2,F71&lt;=800),13,IF(AND(F70=2,F71&lt;=1000),10,IF(AND(F70=2,F71&gt;1000),10,IF(AND(F70=3,F71&lt;=200),24,IF(AND(F70=3,F71&lt;=400),18,IF(AND(F70=3,F71&lt;=600),15,IF(AND(F70=3,F71&lt;=800),13,IF(AND(F70=3,F71&lt;=1000),10,IF(AND(F70=3,F71&gt;1000),10,))))))))))))))))))</f>
        <v>15</v>
      </c>
      <c r="D73" s="66" t="s">
        <v>29</v>
      </c>
      <c r="E73" s="4"/>
      <c r="F73" s="11"/>
      <c r="G73" s="20"/>
      <c r="H73" s="3"/>
      <c r="I73" s="3"/>
      <c r="J73" s="7"/>
      <c r="K73" s="6"/>
    </row>
    <row r="74" spans="1:11" s="5" customFormat="1">
      <c r="A74" s="1">
        <f>A73+1</f>
        <v>34</v>
      </c>
      <c r="B74" s="12" t="s">
        <v>17</v>
      </c>
      <c r="C74" s="69">
        <f>C67</f>
        <v>0.66</v>
      </c>
      <c r="D74" s="66" t="s">
        <v>18</v>
      </c>
      <c r="E74" s="4"/>
      <c r="F74" s="11"/>
      <c r="G74" s="20"/>
      <c r="H74" s="3"/>
      <c r="I74" s="3"/>
      <c r="J74" s="7"/>
      <c r="K74" s="6"/>
    </row>
    <row r="75" spans="1:11" s="5" customFormat="1">
      <c r="A75" s="1">
        <f t="shared" ref="A75:A76" si="2">A74+1</f>
        <v>35</v>
      </c>
      <c r="B75" s="12" t="s">
        <v>16</v>
      </c>
      <c r="C75" s="69">
        <f>J33</f>
        <v>1.25</v>
      </c>
      <c r="D75" s="66" t="s">
        <v>60</v>
      </c>
      <c r="E75" s="4"/>
      <c r="F75" s="11"/>
      <c r="G75" s="20"/>
      <c r="H75" s="3"/>
      <c r="I75" s="3"/>
      <c r="J75" s="7"/>
      <c r="K75" s="6"/>
    </row>
    <row r="76" spans="1:11" s="5" customFormat="1">
      <c r="A76" s="1">
        <f t="shared" si="2"/>
        <v>36</v>
      </c>
      <c r="B76" s="12" t="s">
        <v>109</v>
      </c>
      <c r="C76" s="69">
        <f>IF(F71&gt;200,0.75,1)</f>
        <v>0.75</v>
      </c>
      <c r="D76" s="66" t="s">
        <v>113</v>
      </c>
      <c r="E76" s="4"/>
      <c r="F76" s="11"/>
      <c r="G76" s="20"/>
      <c r="H76" s="3"/>
      <c r="I76" s="3"/>
      <c r="J76" s="7"/>
      <c r="K76" s="6"/>
    </row>
    <row r="77" spans="1:11" s="5" customFormat="1">
      <c r="A77" s="1"/>
      <c r="B77" s="12"/>
      <c r="C77" s="18"/>
      <c r="D77" s="13"/>
      <c r="E77" s="4"/>
      <c r="F77" s="11"/>
      <c r="G77" s="20"/>
      <c r="H77" s="3"/>
      <c r="I77" s="3"/>
      <c r="J77" s="7"/>
      <c r="K77" s="6"/>
    </row>
    <row r="78" spans="1:11" s="14" customFormat="1" ht="25.5" customHeight="1">
      <c r="A78" s="1">
        <f>A76+1</f>
        <v>37</v>
      </c>
      <c r="B78" s="19" t="s">
        <v>98</v>
      </c>
      <c r="C78" s="89" t="s">
        <v>70</v>
      </c>
      <c r="D78" s="90"/>
      <c r="E78" s="4" t="s">
        <v>71</v>
      </c>
      <c r="F78" s="33">
        <v>1</v>
      </c>
      <c r="G78" s="55"/>
      <c r="H78" s="3">
        <f>C80*C81*C82</f>
        <v>979.11</v>
      </c>
      <c r="I78" s="3">
        <f>G78*H78</f>
        <v>0</v>
      </c>
      <c r="J78" s="7">
        <f>I78*C83</f>
        <v>0</v>
      </c>
    </row>
    <row r="79" spans="1:11" s="14" customFormat="1" ht="11.25" customHeight="1">
      <c r="A79" s="1">
        <f>A78+1</f>
        <v>38</v>
      </c>
      <c r="B79" s="19"/>
      <c r="C79" s="70">
        <v>40</v>
      </c>
      <c r="D79" s="71" t="s">
        <v>69</v>
      </c>
      <c r="E79" s="4"/>
      <c r="F79" s="2"/>
      <c r="G79" s="53"/>
      <c r="H79" s="3"/>
      <c r="I79" s="3"/>
      <c r="J79" s="7"/>
    </row>
    <row r="80" spans="1:11" s="5" customFormat="1">
      <c r="A80" s="1">
        <f>A79+1</f>
        <v>39</v>
      </c>
      <c r="B80" s="12" t="s">
        <v>66</v>
      </c>
      <c r="C80" s="69">
        <f>IF(AND(F78=1,C79&lt;=50),2967,IF(AND(F78=1,C79&lt;=100),3466,IF(AND(F78=1,C79&lt;=200),5456,IF(AND(F78=1,C79&lt;=350),7849,IF(AND(F78=1,C79&gt;350),11486,IF(AND(F78=2,C79&lt;=50),4212,IF(AND(F78=2,C79&lt;=100),4882,IF(AND(F78=2,C79&lt;=200),7466,IF(AND(F78=2,C79&lt;=350),10529,IF(AND(F78=2,C79&gt;350),11167,IF(AND(F78=3,C79&lt;=50),5743,IF(AND(F78=3,C79&lt;=100),6700,IF(AND(F78=3,C79&lt;=200),9859,IF(AND(F78=3,C79&lt;=350),13975,IF(AND(F78=3,C79&gt;350),18283,0)))))))))))))))</f>
        <v>2967</v>
      </c>
      <c r="D80" s="66" t="s">
        <v>65</v>
      </c>
      <c r="E80" s="4"/>
      <c r="F80" s="11"/>
      <c r="G80" s="20"/>
      <c r="H80" s="3"/>
      <c r="I80" s="3"/>
      <c r="J80" s="7"/>
      <c r="K80" s="6"/>
    </row>
    <row r="81" spans="1:11" s="5" customFormat="1">
      <c r="A81" s="1">
        <f>A80+1</f>
        <v>40</v>
      </c>
      <c r="B81" s="31" t="s">
        <v>67</v>
      </c>
      <c r="C81" s="69">
        <v>0.5</v>
      </c>
      <c r="D81" s="66" t="s">
        <v>68</v>
      </c>
      <c r="E81" s="4"/>
      <c r="F81" s="11"/>
      <c r="G81" s="20"/>
      <c r="H81" s="3"/>
      <c r="I81" s="3"/>
      <c r="J81" s="7"/>
      <c r="K81" s="6"/>
    </row>
    <row r="82" spans="1:11" s="5" customFormat="1">
      <c r="A82" s="1">
        <f>A81+1</f>
        <v>41</v>
      </c>
      <c r="B82" s="12" t="s">
        <v>17</v>
      </c>
      <c r="C82" s="69">
        <f>C67</f>
        <v>0.66</v>
      </c>
      <c r="D82" s="66" t="s">
        <v>18</v>
      </c>
      <c r="E82" s="4"/>
      <c r="F82" s="11"/>
      <c r="G82" s="20"/>
      <c r="H82" s="3"/>
      <c r="I82" s="3"/>
      <c r="J82" s="7"/>
      <c r="K82" s="6"/>
    </row>
    <row r="83" spans="1:11" s="5" customFormat="1">
      <c r="A83" s="1">
        <f t="shared" ref="A83" si="3">A82+1</f>
        <v>42</v>
      </c>
      <c r="B83" s="12" t="s">
        <v>16</v>
      </c>
      <c r="C83" s="69">
        <f>J33</f>
        <v>1.25</v>
      </c>
      <c r="D83" s="66" t="s">
        <v>60</v>
      </c>
      <c r="E83" s="4"/>
      <c r="F83" s="11"/>
      <c r="G83" s="20"/>
      <c r="H83" s="3"/>
      <c r="I83" s="3"/>
      <c r="J83" s="7"/>
      <c r="K83" s="6"/>
    </row>
    <row r="84" spans="1:11" s="5" customFormat="1">
      <c r="A84" s="1"/>
      <c r="B84" s="12"/>
      <c r="C84" s="18"/>
      <c r="D84" s="13"/>
      <c r="E84" s="4"/>
      <c r="F84" s="11"/>
      <c r="G84" s="20"/>
      <c r="H84" s="3"/>
      <c r="I84" s="3"/>
      <c r="J84" s="7"/>
      <c r="K84" s="6"/>
    </row>
    <row r="85" spans="1:11" s="14" customFormat="1" ht="25.5" customHeight="1">
      <c r="A85" s="1">
        <f>A83+1</f>
        <v>43</v>
      </c>
      <c r="B85" s="19" t="s">
        <v>98</v>
      </c>
      <c r="C85" s="89" t="s">
        <v>64</v>
      </c>
      <c r="D85" s="90"/>
      <c r="E85" s="4" t="s">
        <v>71</v>
      </c>
      <c r="F85" s="33">
        <v>1</v>
      </c>
      <c r="G85" s="55"/>
      <c r="H85" s="3">
        <f>C87*C88*C89</f>
        <v>783.28800000000001</v>
      </c>
      <c r="I85" s="3">
        <f>G85*H85</f>
        <v>0</v>
      </c>
      <c r="J85" s="7">
        <f>I85*C90</f>
        <v>0</v>
      </c>
    </row>
    <row r="86" spans="1:11" s="14" customFormat="1" ht="11.25" customHeight="1">
      <c r="A86" s="1">
        <f>A85+1</f>
        <v>44</v>
      </c>
      <c r="B86" s="19"/>
      <c r="C86" s="70">
        <v>40</v>
      </c>
      <c r="D86" s="71" t="s">
        <v>69</v>
      </c>
      <c r="E86" s="4"/>
      <c r="F86" s="2"/>
      <c r="G86" s="53"/>
      <c r="H86" s="3"/>
      <c r="I86" s="3"/>
      <c r="J86" s="7"/>
    </row>
    <row r="87" spans="1:11" s="5" customFormat="1">
      <c r="A87" s="1">
        <f>A86+1</f>
        <v>45</v>
      </c>
      <c r="B87" s="12" t="s">
        <v>66</v>
      </c>
      <c r="C87" s="69">
        <f>IF(AND(F85=1,C86&lt;=50),2967,IF(AND(F85=1,C86&lt;=100),3466,IF(AND(F85=1,C86&lt;=200),5456,IF(AND(F85=1,C86&lt;=350),7849,IF(AND(F85=1,C86&gt;350),11486,IF(AND(F85=2,C86&lt;=50),4212,IF(AND(F85=2,C86&lt;=100),4882,IF(AND(F85=2,C86&lt;=200),7466,IF(AND(F85=2,C86&lt;=350),10529,IF(AND(F85=2,C86&gt;350),11167,IF(AND(F85=3,C86&lt;=50),5743,IF(AND(F85=3,C86&lt;=100),6700,IF(AND(F85=3,C86&lt;=200),9859,IF(AND(F85=3,C86&lt;=350),13975,IF(AND(F85=3,C86&gt;350),18283,0)))))))))))))))</f>
        <v>2967</v>
      </c>
      <c r="D87" s="66" t="s">
        <v>65</v>
      </c>
      <c r="E87" s="4"/>
      <c r="F87" s="11"/>
      <c r="G87" s="20"/>
      <c r="H87" s="3"/>
      <c r="I87" s="3"/>
      <c r="J87" s="7"/>
      <c r="K87" s="6"/>
    </row>
    <row r="88" spans="1:11" s="5" customFormat="1">
      <c r="A88" s="1">
        <f>A87+1</f>
        <v>46</v>
      </c>
      <c r="B88" s="31" t="s">
        <v>67</v>
      </c>
      <c r="C88" s="68">
        <v>0.4</v>
      </c>
      <c r="D88" s="66" t="s">
        <v>75</v>
      </c>
      <c r="E88" s="4"/>
      <c r="F88" s="11"/>
      <c r="G88" s="20"/>
      <c r="H88" s="3"/>
      <c r="I88" s="3"/>
      <c r="J88" s="7"/>
      <c r="K88" s="6"/>
    </row>
    <row r="89" spans="1:11" s="5" customFormat="1">
      <c r="A89" s="1">
        <f>A88+1</f>
        <v>47</v>
      </c>
      <c r="B89" s="12" t="s">
        <v>17</v>
      </c>
      <c r="C89" s="69">
        <f>C82</f>
        <v>0.66</v>
      </c>
      <c r="D89" s="66" t="s">
        <v>18</v>
      </c>
      <c r="E89" s="4"/>
      <c r="F89" s="11"/>
      <c r="G89" s="20"/>
      <c r="H89" s="3"/>
      <c r="I89" s="3"/>
      <c r="J89" s="7"/>
      <c r="K89" s="6"/>
    </row>
    <row r="90" spans="1:11" s="5" customFormat="1">
      <c r="A90" s="1">
        <f t="shared" ref="A90" si="4">A89+1</f>
        <v>48</v>
      </c>
      <c r="B90" s="12" t="s">
        <v>16</v>
      </c>
      <c r="C90" s="69">
        <f>J33</f>
        <v>1.25</v>
      </c>
      <c r="D90" s="66" t="s">
        <v>60</v>
      </c>
      <c r="E90" s="4"/>
      <c r="F90" s="11"/>
      <c r="G90" s="20"/>
      <c r="H90" s="3"/>
      <c r="I90" s="3"/>
      <c r="J90" s="7"/>
      <c r="K90" s="6"/>
    </row>
    <row r="91" spans="1:11" s="5" customFormat="1">
      <c r="A91" s="1"/>
      <c r="B91" s="12"/>
      <c r="C91" s="18"/>
      <c r="D91" s="13"/>
      <c r="E91" s="4"/>
      <c r="F91" s="11"/>
      <c r="G91" s="20"/>
      <c r="H91" s="3"/>
      <c r="I91" s="3"/>
      <c r="J91" s="7"/>
      <c r="K91" s="6"/>
    </row>
    <row r="92" spans="1:11" s="5" customFormat="1" ht="12.75" customHeight="1">
      <c r="A92" s="1">
        <f>A90+1</f>
        <v>49</v>
      </c>
      <c r="B92" s="12"/>
      <c r="C92" s="18"/>
      <c r="D92" s="13"/>
      <c r="E92" s="100" t="s">
        <v>25</v>
      </c>
      <c r="F92" s="101"/>
      <c r="G92" s="101"/>
      <c r="H92" s="102"/>
      <c r="I92" s="22">
        <f>SUM(I36:I91)</f>
        <v>70773.624240000005</v>
      </c>
      <c r="J92" s="22">
        <f>SUM(J36:J91)</f>
        <v>88467.030299999999</v>
      </c>
      <c r="K92" s="6"/>
    </row>
    <row r="93" spans="1:11" s="5" customFormat="1">
      <c r="A93" s="88" t="s">
        <v>51</v>
      </c>
      <c r="B93" s="88"/>
      <c r="C93" s="88"/>
      <c r="D93" s="88"/>
      <c r="E93" s="88"/>
      <c r="F93" s="88"/>
      <c r="G93" s="88"/>
      <c r="H93" s="88"/>
      <c r="I93" s="88"/>
      <c r="J93" s="88"/>
      <c r="K93" s="6"/>
    </row>
    <row r="94" spans="1:11" s="5" customFormat="1">
      <c r="A94" s="1"/>
      <c r="B94" s="12"/>
      <c r="C94" s="18"/>
      <c r="D94" s="13"/>
      <c r="E94" s="4"/>
      <c r="F94" s="11"/>
      <c r="G94" s="20"/>
      <c r="H94" s="3"/>
      <c r="I94" s="3"/>
      <c r="J94" s="7"/>
      <c r="K94" s="6"/>
    </row>
    <row r="95" spans="1:11" s="14" customFormat="1" ht="11.25" customHeight="1">
      <c r="A95" s="1">
        <f>A92+1</f>
        <v>50</v>
      </c>
      <c r="B95" s="19"/>
      <c r="C95" s="70">
        <v>20</v>
      </c>
      <c r="D95" s="71" t="s">
        <v>39</v>
      </c>
      <c r="E95" s="4"/>
      <c r="F95" s="2"/>
      <c r="G95" s="53"/>
      <c r="H95" s="3"/>
      <c r="I95" s="3"/>
      <c r="J95" s="7"/>
    </row>
    <row r="96" spans="1:11" s="14" customFormat="1" ht="11.25" customHeight="1">
      <c r="A96" s="1">
        <f>A95+1</f>
        <v>51</v>
      </c>
      <c r="B96" s="19"/>
      <c r="C96" s="74">
        <f>I92</f>
        <v>70773.624240000005</v>
      </c>
      <c r="D96" s="71" t="s">
        <v>62</v>
      </c>
      <c r="E96" s="4"/>
      <c r="F96" s="2"/>
      <c r="G96" s="53"/>
      <c r="H96" s="3"/>
      <c r="I96" s="3"/>
      <c r="J96" s="7"/>
    </row>
    <row r="97" spans="1:11" s="5" customFormat="1">
      <c r="A97" s="1"/>
      <c r="B97" s="12"/>
      <c r="C97" s="18"/>
      <c r="D97" s="13"/>
      <c r="E97" s="4"/>
      <c r="F97" s="11"/>
      <c r="G97" s="20"/>
      <c r="H97" s="3"/>
      <c r="I97" s="3"/>
      <c r="J97" s="7"/>
      <c r="K97" s="6"/>
    </row>
    <row r="98" spans="1:11" s="14" customFormat="1" ht="23.25" customHeight="1">
      <c r="A98" s="1">
        <f>A96+1</f>
        <v>52</v>
      </c>
      <c r="B98" s="19" t="s">
        <v>99</v>
      </c>
      <c r="C98" s="89" t="s">
        <v>63</v>
      </c>
      <c r="D98" s="90"/>
      <c r="E98" s="4" t="s">
        <v>6</v>
      </c>
      <c r="F98" s="2"/>
      <c r="G98" s="53">
        <f>ROUND(C103,3)</f>
        <v>0.13200000000000001</v>
      </c>
      <c r="H98" s="3"/>
      <c r="I98" s="34">
        <f>C96*G98</f>
        <v>9342.1183996800009</v>
      </c>
      <c r="J98" s="7">
        <f>I98*C104</f>
        <v>11677.647999600002</v>
      </c>
    </row>
    <row r="99" spans="1:11" s="5" customFormat="1">
      <c r="A99" s="1">
        <f>A98+1</f>
        <v>53</v>
      </c>
      <c r="B99" s="12" t="s">
        <v>45</v>
      </c>
      <c r="C99" s="75">
        <f>IF(C96&lt;=250000,250000,IF(C96&lt;=500000,250000,IF(C96&lt;=1000000,500000,IF(C96&lt;=3000000,1000000,IF(C96&gt;=3000000,3000000)))))</f>
        <v>250000</v>
      </c>
      <c r="D99" s="66" t="s">
        <v>40</v>
      </c>
      <c r="E99" s="4"/>
      <c r="F99" s="11"/>
      <c r="G99" s="20"/>
      <c r="H99" s="3"/>
      <c r="I99" s="3"/>
      <c r="J99" s="7"/>
      <c r="K99" s="6"/>
    </row>
    <row r="100" spans="1:11" s="5" customFormat="1">
      <c r="A100" s="1">
        <f t="shared" ref="A100:A104" si="5">A99+1</f>
        <v>54</v>
      </c>
      <c r="B100" s="12" t="s">
        <v>45</v>
      </c>
      <c r="C100" s="75">
        <f>IF(C96&lt;=250000,250000,IF(C96&lt;=500000,500000,IF(C96&lt;=1000000,1000000,IF(C96&lt;=3000000,3000000,IF(C96&gt;3000000,3000000)))))</f>
        <v>250000</v>
      </c>
      <c r="D100" s="66" t="s">
        <v>41</v>
      </c>
      <c r="E100" s="4"/>
      <c r="F100" s="11"/>
      <c r="G100" s="20"/>
      <c r="H100" s="3"/>
      <c r="I100" s="3"/>
      <c r="J100" s="7"/>
      <c r="K100" s="6"/>
    </row>
    <row r="101" spans="1:11" s="5" customFormat="1">
      <c r="A101" s="1">
        <f t="shared" si="5"/>
        <v>55</v>
      </c>
      <c r="B101" s="12" t="s">
        <v>44</v>
      </c>
      <c r="C101" s="76">
        <f>IF(AND(C95&lt;=200,C96&lt;=250000),13.2%,IF(AND(C95&lt;=200,C96&lt;=500000),13.2%,IF(AND(C95&lt;=200,C96&lt;=1000000),10.4%,IF(AND(C95&lt;=200,C96&lt;=3000000),8%,IF(AND(C95&lt;=200,C96&gt;3000000),6.7%,IF(AND(C95&lt;=500,C96&lt;=250000),16%,IF(AND(C95&lt;=500,C96&lt;=500000),16%,IF(AND(C95&lt;=500,C96&lt;=1000000),11.8%,IF(AND(C95&lt;=500,C96&lt;=3000000),8.7%,IF(AND(C95&lt;=500,C96&gt;3000000),7%,0))))))))))</f>
        <v>0.13200000000000001</v>
      </c>
      <c r="D101" s="66" t="s">
        <v>42</v>
      </c>
      <c r="E101" s="4"/>
      <c r="F101" s="11"/>
      <c r="G101" s="20"/>
      <c r="H101" s="3"/>
      <c r="I101" s="3"/>
      <c r="J101" s="7"/>
      <c r="K101" s="6"/>
    </row>
    <row r="102" spans="1:11" s="5" customFormat="1">
      <c r="A102" s="1">
        <f t="shared" si="5"/>
        <v>56</v>
      </c>
      <c r="B102" s="12" t="s">
        <v>44</v>
      </c>
      <c r="C102" s="76">
        <f>IF(AND(C95&lt;=200,C96&lt;=250000),13.2%,IF(AND(C95&lt;=200,C96&lt;=500000),10.4%,IF(AND(C95&lt;=200,C96&lt;=1000000),8%,IF(AND(C95&lt;=200,C96&lt;=3000000),6.7%,IF(AND(C95&lt;=200,C96&gt;3000000),6.7%,IF(AND(C95&lt;=500,C96&lt;=250000),16%,IF(AND(C95&lt;=500,C96&lt;=500000),11.8%,IF(AND(C95&lt;=500,C96&lt;=1000000),8.7%,IF(AND(C95&lt;=500,C96&lt;=3000000),7%,IF(AND(C95&lt;=500,C96&gt;3000000),7%,0))))))))))</f>
        <v>0.13200000000000001</v>
      </c>
      <c r="D102" s="66" t="s">
        <v>43</v>
      </c>
      <c r="E102" s="4"/>
      <c r="F102" s="11"/>
      <c r="G102" s="20"/>
      <c r="H102" s="3"/>
      <c r="I102" s="3"/>
      <c r="J102" s="7"/>
      <c r="K102" s="6"/>
    </row>
    <row r="103" spans="1:11" s="5" customFormat="1">
      <c r="A103" s="1">
        <f t="shared" si="5"/>
        <v>57</v>
      </c>
      <c r="B103" s="35" t="s">
        <v>46</v>
      </c>
      <c r="C103" s="76">
        <f>IF(C99=C100,C101,FORECAST(C96,C101:C102,C99:C100))</f>
        <v>0.13200000000000001</v>
      </c>
      <c r="D103" s="66" t="s">
        <v>32</v>
      </c>
      <c r="E103" s="4"/>
      <c r="F103" s="11"/>
      <c r="G103" s="20"/>
      <c r="H103" s="3"/>
      <c r="I103" s="3"/>
      <c r="J103" s="7"/>
      <c r="K103" s="6"/>
    </row>
    <row r="104" spans="1:11" s="5" customFormat="1">
      <c r="A104" s="1">
        <f t="shared" si="5"/>
        <v>58</v>
      </c>
      <c r="B104" s="12" t="s">
        <v>16</v>
      </c>
      <c r="C104" s="77">
        <f>J33</f>
        <v>1.25</v>
      </c>
      <c r="D104" s="66" t="s">
        <v>60</v>
      </c>
      <c r="E104" s="4"/>
      <c r="F104" s="11"/>
      <c r="G104" s="20"/>
      <c r="H104" s="3"/>
      <c r="I104" s="3"/>
      <c r="J104" s="7"/>
      <c r="K104" s="6"/>
    </row>
    <row r="105" spans="1:11" s="5" customFormat="1">
      <c r="A105" s="1"/>
      <c r="B105" s="12"/>
      <c r="C105" s="18"/>
      <c r="D105" s="13"/>
      <c r="E105" s="4"/>
      <c r="F105" s="11"/>
      <c r="G105" s="20"/>
      <c r="H105" s="3"/>
      <c r="I105" s="3"/>
      <c r="J105" s="7"/>
      <c r="K105" s="6"/>
    </row>
    <row r="106" spans="1:11" s="14" customFormat="1" ht="23.25" customHeight="1">
      <c r="A106" s="1">
        <f>A104+1</f>
        <v>59</v>
      </c>
      <c r="B106" s="19" t="s">
        <v>100</v>
      </c>
      <c r="C106" s="89" t="s">
        <v>23</v>
      </c>
      <c r="D106" s="90"/>
      <c r="E106" s="4" t="s">
        <v>6</v>
      </c>
      <c r="F106" s="2"/>
      <c r="G106" s="53">
        <f>ROUND(C111,3)</f>
        <v>0.307</v>
      </c>
      <c r="H106" s="3"/>
      <c r="I106" s="34">
        <f>I92*G106</f>
        <v>21727.502641680003</v>
      </c>
      <c r="J106" s="7">
        <f>I92*G106*C112</f>
        <v>27159.378302100005</v>
      </c>
    </row>
    <row r="107" spans="1:11" s="5" customFormat="1">
      <c r="A107" s="1">
        <f>A106+1</f>
        <v>60</v>
      </c>
      <c r="B107" s="12" t="s">
        <v>47</v>
      </c>
      <c r="C107" s="78">
        <f>C99</f>
        <v>250000</v>
      </c>
      <c r="D107" s="66" t="s">
        <v>40</v>
      </c>
      <c r="E107" s="4"/>
      <c r="F107" s="11"/>
      <c r="G107" s="20"/>
      <c r="H107" s="3"/>
      <c r="I107" s="3"/>
      <c r="J107" s="7"/>
      <c r="K107" s="6"/>
    </row>
    <row r="108" spans="1:11" s="5" customFormat="1">
      <c r="A108" s="1">
        <f t="shared" ref="A108:A112" si="6">A107+1</f>
        <v>61</v>
      </c>
      <c r="B108" s="12" t="s">
        <v>47</v>
      </c>
      <c r="C108" s="78">
        <f>C100</f>
        <v>250000</v>
      </c>
      <c r="D108" s="66" t="s">
        <v>41</v>
      </c>
      <c r="E108" s="4"/>
      <c r="F108" s="11"/>
      <c r="G108" s="20"/>
      <c r="H108" s="3"/>
      <c r="I108" s="3"/>
      <c r="J108" s="7"/>
      <c r="K108" s="6"/>
    </row>
    <row r="109" spans="1:11" s="5" customFormat="1">
      <c r="A109" s="1">
        <f t="shared" si="6"/>
        <v>62</v>
      </c>
      <c r="B109" s="12" t="s">
        <v>48</v>
      </c>
      <c r="C109" s="76">
        <f>IF(AND(C95&lt;=200,C96&lt;=250000),30.7%,IF(AND(C95&lt;=200,C96&lt;=500000),30.7%,IF(AND(C95&lt;=200,C96&lt;=1000000),15.3%,IF(AND(C95&lt;=200,C96&lt;=3000000),7.7%,IF(AND(C95&lt;=200,C96&gt;3000000),2.2%,IF(AND(C95&lt;=500,C96&lt;=250000),61.3%,IF(AND(C95&lt;=500,C96&lt;=500000),61.3%,IF(AND(C95&lt;=500,C96&lt;=1000000),30.7%,IF(AND(C95&lt;=500,C96&lt;=3000000),15.3%,IF(AND(C95&lt;=500,C96&gt;3000000),4.4%,0))))))))))</f>
        <v>0.307</v>
      </c>
      <c r="D109" s="66" t="s">
        <v>42</v>
      </c>
      <c r="E109" s="4"/>
      <c r="F109" s="11"/>
      <c r="G109" s="20"/>
      <c r="H109" s="3"/>
      <c r="I109" s="3"/>
      <c r="J109" s="7"/>
      <c r="K109" s="6"/>
    </row>
    <row r="110" spans="1:11" s="5" customFormat="1">
      <c r="A110" s="1">
        <f t="shared" si="6"/>
        <v>63</v>
      </c>
      <c r="B110" s="12" t="s">
        <v>48</v>
      </c>
      <c r="C110" s="76">
        <f>IF(AND(C95&lt;=200,C96&lt;=250000),30.7%,IF(AND(C95&lt;=200,C96&lt;=500000),15.3%,IF(AND(C95&lt;=200,C96&lt;=1000000),7.7%,IF(AND(C95&lt;=200,C96&lt;=3000000),2.2%,IF(AND(C95&lt;=200,C96&gt;3000000),2.2%,IF(AND(C95&lt;=500,C96&lt;=250000),61.3%,IF(AND(C95&lt;=500,C96&lt;=500000),30.7%,IF(AND(C95&lt;=500,C96&lt;=1000000),15.3%,IF(AND(C95&lt;=500,C96&lt;=3000000),4.4%,IF(AND(C95&lt;=500,C96&gt;3000000),4.4%,0))))))))))</f>
        <v>0.307</v>
      </c>
      <c r="D110" s="66" t="s">
        <v>43</v>
      </c>
      <c r="E110" s="4"/>
      <c r="F110" s="11"/>
      <c r="G110" s="20"/>
      <c r="H110" s="3"/>
      <c r="I110" s="3"/>
      <c r="J110" s="7"/>
      <c r="K110" s="6"/>
    </row>
    <row r="111" spans="1:11" s="5" customFormat="1">
      <c r="A111" s="1">
        <f t="shared" si="6"/>
        <v>64</v>
      </c>
      <c r="B111" s="35" t="s">
        <v>49</v>
      </c>
      <c r="C111" s="76">
        <f>IF(C99=C100,C109,FORECAST(C96,C109:C110,C99:C100))</f>
        <v>0.307</v>
      </c>
      <c r="D111" s="66" t="s">
        <v>32</v>
      </c>
      <c r="E111" s="4"/>
      <c r="F111" s="11"/>
      <c r="G111" s="20"/>
      <c r="H111" s="3"/>
      <c r="I111" s="3"/>
      <c r="J111" s="7"/>
      <c r="K111" s="6"/>
    </row>
    <row r="112" spans="1:11" s="5" customFormat="1">
      <c r="A112" s="1">
        <f t="shared" si="6"/>
        <v>65</v>
      </c>
      <c r="B112" s="12" t="s">
        <v>16</v>
      </c>
      <c r="C112" s="77">
        <f>J33</f>
        <v>1.25</v>
      </c>
      <c r="D112" s="66" t="s">
        <v>60</v>
      </c>
      <c r="E112" s="4"/>
      <c r="F112" s="11"/>
      <c r="G112" s="20"/>
      <c r="H112" s="3"/>
      <c r="I112" s="3"/>
      <c r="J112" s="7"/>
      <c r="K112" s="6"/>
    </row>
    <row r="113" spans="1:11" s="5" customFormat="1">
      <c r="A113" s="1"/>
      <c r="B113" s="12"/>
      <c r="C113" s="18"/>
      <c r="D113" s="13"/>
      <c r="E113" s="4"/>
      <c r="F113" s="11"/>
      <c r="G113" s="20"/>
      <c r="H113" s="3"/>
      <c r="I113" s="3"/>
      <c r="J113" s="7"/>
      <c r="K113" s="6"/>
    </row>
    <row r="114" spans="1:11" s="5" customFormat="1" ht="12.75" customHeight="1">
      <c r="A114" s="1">
        <f>A112+1</f>
        <v>66</v>
      </c>
      <c r="B114" s="12"/>
      <c r="C114" s="18"/>
      <c r="D114" s="13"/>
      <c r="E114" s="100" t="s">
        <v>24</v>
      </c>
      <c r="F114" s="101"/>
      <c r="G114" s="101"/>
      <c r="H114" s="102"/>
      <c r="I114" s="22">
        <f>SUM(I98:I112)</f>
        <v>31069.621041360006</v>
      </c>
      <c r="J114" s="22">
        <f>SUM(J98:J112)</f>
        <v>38837.026301700011</v>
      </c>
      <c r="K114" s="6"/>
    </row>
    <row r="115" spans="1:11" s="5" customFormat="1" ht="12.75" customHeight="1">
      <c r="A115" s="1">
        <f>A114+1</f>
        <v>67</v>
      </c>
      <c r="B115" s="12"/>
      <c r="C115" s="18"/>
      <c r="D115" s="100" t="s">
        <v>114</v>
      </c>
      <c r="E115" s="101"/>
      <c r="F115" s="101"/>
      <c r="G115" s="101"/>
      <c r="H115" s="102"/>
      <c r="I115" s="22">
        <f>I92+I114</f>
        <v>101843.24528136001</v>
      </c>
      <c r="J115" s="22">
        <f>J92+J114</f>
        <v>127304.05660170001</v>
      </c>
      <c r="K115" s="6"/>
    </row>
    <row r="116" spans="1:11" s="5" customFormat="1" ht="12.75" customHeight="1">
      <c r="A116" s="1">
        <f>A115+1</f>
        <v>68</v>
      </c>
      <c r="B116" s="12" t="s">
        <v>31</v>
      </c>
      <c r="C116" s="79">
        <v>0</v>
      </c>
      <c r="D116" s="66" t="s">
        <v>33</v>
      </c>
      <c r="E116" s="23"/>
      <c r="F116" s="23"/>
      <c r="G116" s="23"/>
      <c r="H116" s="23"/>
      <c r="I116" s="36">
        <f>I92*C116</f>
        <v>0</v>
      </c>
      <c r="J116" s="36">
        <f>J92*C116</f>
        <v>0</v>
      </c>
      <c r="K116" s="6"/>
    </row>
    <row r="117" spans="1:11" s="5" customFormat="1" ht="12.75" customHeight="1">
      <c r="A117" s="1">
        <f>A116+1</f>
        <v>69</v>
      </c>
      <c r="B117" s="12" t="s">
        <v>115</v>
      </c>
      <c r="C117" s="79">
        <v>0</v>
      </c>
      <c r="D117" s="66" t="s">
        <v>116</v>
      </c>
      <c r="E117" s="23"/>
      <c r="F117" s="23"/>
      <c r="G117" s="23"/>
      <c r="H117" s="23"/>
      <c r="I117" s="36">
        <f>(I92+I116)*C117</f>
        <v>0</v>
      </c>
      <c r="J117" s="36">
        <f>I117*J41</f>
        <v>0</v>
      </c>
      <c r="K117" s="6"/>
    </row>
    <row r="118" spans="1:11" s="5" customFormat="1">
      <c r="A118" s="1">
        <f>A117+1</f>
        <v>70</v>
      </c>
      <c r="B118" s="12"/>
      <c r="C118" s="18"/>
      <c r="D118" s="13"/>
      <c r="E118" s="100" t="s">
        <v>52</v>
      </c>
      <c r="F118" s="101"/>
      <c r="G118" s="101"/>
      <c r="H118" s="102"/>
      <c r="I118" s="22">
        <f>SUM(I115:I117)</f>
        <v>101843.24528136001</v>
      </c>
      <c r="J118" s="22">
        <f>SUM(J115:J117)</f>
        <v>127304.05660170001</v>
      </c>
      <c r="K118" s="6"/>
    </row>
    <row r="119" spans="1:11" ht="11.25" customHeight="1">
      <c r="A119" s="88" t="s">
        <v>22</v>
      </c>
      <c r="B119" s="88"/>
      <c r="C119" s="88"/>
      <c r="D119" s="88"/>
      <c r="E119" s="88"/>
      <c r="F119" s="88"/>
      <c r="G119" s="88"/>
      <c r="H119" s="88"/>
      <c r="I119" s="88"/>
      <c r="J119" s="88"/>
    </row>
    <row r="120" spans="1:11" ht="11.2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spans="1:11" s="14" customFormat="1" ht="48.75" customHeight="1">
      <c r="A121" s="1">
        <f>A118+1</f>
        <v>71</v>
      </c>
      <c r="B121" s="19" t="s">
        <v>101</v>
      </c>
      <c r="C121" s="89" t="s">
        <v>26</v>
      </c>
      <c r="D121" s="90"/>
      <c r="E121" s="4" t="s">
        <v>4</v>
      </c>
      <c r="F121" s="2"/>
      <c r="G121" s="54">
        <v>2</v>
      </c>
      <c r="H121" s="3">
        <f>C122*C123</f>
        <v>1714</v>
      </c>
      <c r="I121" s="3">
        <f>G121*H121</f>
        <v>3428</v>
      </c>
      <c r="J121" s="7">
        <f>C124*I121</f>
        <v>4285</v>
      </c>
    </row>
    <row r="122" spans="1:11" s="5" customFormat="1">
      <c r="A122" s="1">
        <f>A121+1</f>
        <v>72</v>
      </c>
      <c r="B122" s="12" t="s">
        <v>27</v>
      </c>
      <c r="C122" s="69">
        <v>1714</v>
      </c>
      <c r="D122" s="66" t="s">
        <v>28</v>
      </c>
      <c r="E122" s="4"/>
      <c r="F122" s="11"/>
      <c r="G122" s="20"/>
      <c r="H122" s="3"/>
      <c r="I122" s="3"/>
      <c r="J122" s="7"/>
      <c r="K122" s="6"/>
    </row>
    <row r="123" spans="1:11" s="5" customFormat="1">
      <c r="A123" s="1">
        <f t="shared" ref="A123:A124" si="7">A122+1</f>
        <v>73</v>
      </c>
      <c r="B123" s="12" t="s">
        <v>17</v>
      </c>
      <c r="C123" s="83">
        <v>1</v>
      </c>
      <c r="D123" s="66" t="s">
        <v>18</v>
      </c>
      <c r="E123" s="4"/>
      <c r="F123" s="11"/>
      <c r="G123" s="20"/>
      <c r="H123" s="3"/>
      <c r="I123" s="3"/>
      <c r="J123" s="7"/>
      <c r="K123" s="6"/>
    </row>
    <row r="124" spans="1:11" s="5" customFormat="1">
      <c r="A124" s="1">
        <f t="shared" si="7"/>
        <v>74</v>
      </c>
      <c r="B124" s="12" t="s">
        <v>16</v>
      </c>
      <c r="C124" s="69">
        <f>J33</f>
        <v>1.25</v>
      </c>
      <c r="D124" s="66" t="s">
        <v>60</v>
      </c>
      <c r="E124" s="4"/>
      <c r="F124" s="11"/>
      <c r="G124" s="20"/>
      <c r="H124" s="3"/>
      <c r="I124" s="3"/>
      <c r="J124" s="7"/>
      <c r="K124" s="6"/>
    </row>
    <row r="125" spans="1:11" s="5" customFormat="1">
      <c r="A125" s="1"/>
      <c r="B125" s="12"/>
      <c r="C125" s="18"/>
      <c r="D125" s="13"/>
      <c r="E125" s="4"/>
      <c r="F125" s="11"/>
      <c r="G125" s="20"/>
      <c r="H125" s="3"/>
      <c r="I125" s="3"/>
      <c r="J125" s="7"/>
      <c r="K125" s="6"/>
    </row>
    <row r="126" spans="1:11" s="14" customFormat="1" ht="36.75" customHeight="1">
      <c r="A126" s="1">
        <f>A124+1</f>
        <v>75</v>
      </c>
      <c r="B126" s="61" t="s">
        <v>102</v>
      </c>
      <c r="C126" s="110" t="s">
        <v>118</v>
      </c>
      <c r="D126" s="111"/>
      <c r="E126" s="4" t="s">
        <v>5</v>
      </c>
      <c r="F126" s="55">
        <v>500</v>
      </c>
      <c r="G126" s="54"/>
      <c r="H126" s="3">
        <f>IF(G126&lt;&gt;0,I126/G126,0)</f>
        <v>0</v>
      </c>
      <c r="I126" s="3">
        <f>IF(G126&lt;&gt;0,(C127+C128*G126)*C129,0)*C130</f>
        <v>0</v>
      </c>
      <c r="J126" s="7">
        <f>I126*C131</f>
        <v>0</v>
      </c>
    </row>
    <row r="127" spans="1:11" s="5" customFormat="1">
      <c r="A127" s="1">
        <f>A126+1</f>
        <v>76</v>
      </c>
      <c r="B127" s="12" t="s">
        <v>103</v>
      </c>
      <c r="C127" s="69">
        <f>IF(AND(F126=500,G126&lt;=2),12215,IF(AND(F126=500,G126&lt;=10),16874,IF(AND(F126=500,G126&lt;=50),28256,IF(AND(F126=500,G126&gt;50),42762,IF(AND(F126=1000,G126&lt;=2),9082,IF(AND(F126=1000,G126&lt;=10),12721,IF(AND(F126=1000,G126&lt;=50),21762,IF(AND(F126=1000,G126&gt;50),33494,IF(AND(F126=2000,G126&lt;=2),5972,IF(AND(F126=2000,G126&lt;=10),8576,IF(AND(F126=2000,G126&lt;=50),15249,IF(AND(F126=2000,G126&lt;=100),24193,30998))))))))))))</f>
        <v>12215</v>
      </c>
      <c r="D127" s="66" t="s">
        <v>29</v>
      </c>
      <c r="E127" s="4"/>
      <c r="F127" s="11"/>
      <c r="G127" s="20"/>
      <c r="H127" s="3"/>
      <c r="I127" s="3"/>
      <c r="J127" s="7"/>
      <c r="K127" s="6"/>
    </row>
    <row r="128" spans="1:11" s="5" customFormat="1">
      <c r="A128" s="1">
        <f>A127+1</f>
        <v>77</v>
      </c>
      <c r="B128" s="12" t="s">
        <v>103</v>
      </c>
      <c r="C128" s="69">
        <f>IF(AND(F126=500,G126&lt;=2),4041,IF(AND(F126=500,G126&lt;=10),1711,IF(AND(F126=500,G126&lt;=50),573,IF(AND(F126=500,G126&gt;50),283,IF(AND(F126=1000,G126&lt;=2),3194,IF(AND(F126=1000,G126&lt;=10),1374,IF(AND(F126=1000,G126&lt;=50),470,IF(AND(F126=1000,G126&gt;50),236,IF(AND(F126=2000,G126&lt;=2),2337,IF(AND(F126=2000,G126&lt;=10),1036,IF(AND(F126=2000,G126&lt;=50),368,IF(AND(F126=2000,G126&lt;=100),189,121))))))))))))</f>
        <v>4041</v>
      </c>
      <c r="D128" s="66" t="s">
        <v>29</v>
      </c>
      <c r="E128" s="4"/>
      <c r="F128" s="11"/>
      <c r="G128" s="20"/>
      <c r="H128" s="3"/>
      <c r="I128" s="3"/>
      <c r="J128" s="7"/>
      <c r="K128" s="6"/>
    </row>
    <row r="129" spans="1:11" s="5" customFormat="1">
      <c r="A129" s="1">
        <f>A128+1</f>
        <v>78</v>
      </c>
      <c r="B129" s="12" t="s">
        <v>17</v>
      </c>
      <c r="C129" s="83">
        <v>1</v>
      </c>
      <c r="D129" s="66" t="s">
        <v>18</v>
      </c>
      <c r="E129" s="4"/>
      <c r="F129" s="11"/>
      <c r="G129" s="20"/>
      <c r="H129" s="3"/>
      <c r="I129" s="3"/>
      <c r="J129" s="7"/>
      <c r="K129" s="6"/>
    </row>
    <row r="130" spans="1:11" s="5" customFormat="1">
      <c r="A130" s="1">
        <f t="shared" ref="A130:A131" si="8">A129+1</f>
        <v>79</v>
      </c>
      <c r="B130" s="12" t="s">
        <v>109</v>
      </c>
      <c r="C130" s="81">
        <v>0.5</v>
      </c>
      <c r="D130" s="66" t="s">
        <v>117</v>
      </c>
      <c r="E130" s="4"/>
      <c r="F130" s="11"/>
      <c r="G130" s="20"/>
      <c r="H130" s="3"/>
      <c r="I130" s="3"/>
      <c r="J130" s="7"/>
      <c r="K130" s="6"/>
    </row>
    <row r="131" spans="1:11" s="5" customFormat="1">
      <c r="A131" s="1">
        <f t="shared" si="8"/>
        <v>80</v>
      </c>
      <c r="B131" s="12" t="s">
        <v>16</v>
      </c>
      <c r="C131" s="69">
        <f>J33</f>
        <v>1.25</v>
      </c>
      <c r="D131" s="66" t="s">
        <v>60</v>
      </c>
      <c r="E131" s="4"/>
      <c r="F131" s="11"/>
      <c r="G131" s="20"/>
      <c r="H131" s="3"/>
      <c r="I131" s="3"/>
      <c r="J131" s="7"/>
      <c r="K131" s="6"/>
    </row>
    <row r="132" spans="1:11" s="5" customFormat="1">
      <c r="A132" s="1"/>
      <c r="B132" s="12"/>
      <c r="C132" s="18"/>
      <c r="D132" s="13"/>
      <c r="E132" s="4"/>
      <c r="F132" s="11"/>
      <c r="G132" s="20"/>
      <c r="H132" s="3"/>
      <c r="I132" s="3"/>
      <c r="J132" s="7"/>
      <c r="K132" s="6"/>
    </row>
    <row r="133" spans="1:11" s="5" customFormat="1" ht="12.75" customHeight="1">
      <c r="A133" s="1">
        <f>A131+1</f>
        <v>81</v>
      </c>
      <c r="B133" s="12"/>
      <c r="C133" s="18"/>
      <c r="D133" s="13"/>
      <c r="E133" s="100" t="s">
        <v>30</v>
      </c>
      <c r="F133" s="101"/>
      <c r="G133" s="101"/>
      <c r="H133" s="102"/>
      <c r="I133" s="22">
        <f>SUM(I121:I132)</f>
        <v>3428</v>
      </c>
      <c r="J133" s="22">
        <f>SUM(J121:J132)</f>
        <v>4285</v>
      </c>
      <c r="K133" s="6"/>
    </row>
    <row r="134" spans="1:11" s="5" customFormat="1" ht="12.75" customHeight="1">
      <c r="A134" s="1">
        <f t="shared" ref="A134:A135" si="9">A133+1</f>
        <v>82</v>
      </c>
      <c r="B134" s="12"/>
      <c r="C134" s="18"/>
      <c r="D134" s="100" t="s">
        <v>50</v>
      </c>
      <c r="E134" s="101"/>
      <c r="F134" s="101"/>
      <c r="G134" s="101"/>
      <c r="H134" s="102"/>
      <c r="I134" s="22">
        <f>I118+I133</f>
        <v>105271.24528136001</v>
      </c>
      <c r="J134" s="22">
        <f>J118+J133</f>
        <v>131589.05660170002</v>
      </c>
      <c r="K134" s="6"/>
    </row>
    <row r="135" spans="1:11" s="5" customFormat="1">
      <c r="A135" s="1">
        <f t="shared" si="9"/>
        <v>83</v>
      </c>
      <c r="B135" s="12"/>
      <c r="C135" s="18"/>
      <c r="D135" s="13"/>
      <c r="E135" s="100" t="s">
        <v>56</v>
      </c>
      <c r="F135" s="101"/>
      <c r="G135" s="101"/>
      <c r="H135" s="102"/>
      <c r="I135" s="22">
        <f>I134</f>
        <v>105271.24528136001</v>
      </c>
      <c r="J135" s="22">
        <f>J134</f>
        <v>131589.05660170002</v>
      </c>
      <c r="K135" s="6"/>
    </row>
    <row r="136" spans="1:11" ht="11.25" customHeight="1">
      <c r="A136" s="1">
        <f t="shared" ref="A136:A139" si="10">A135+1</f>
        <v>84</v>
      </c>
      <c r="B136" s="108" t="s">
        <v>53</v>
      </c>
      <c r="C136" s="108"/>
      <c r="D136" s="108"/>
      <c r="E136" s="109" t="s">
        <v>54</v>
      </c>
      <c r="F136" s="109"/>
      <c r="G136" s="51">
        <v>0.4</v>
      </c>
      <c r="H136" s="80">
        <f>1-G136</f>
        <v>0.6</v>
      </c>
      <c r="I136" s="50"/>
      <c r="J136" s="41">
        <f>INT(J135*H136)</f>
        <v>78953</v>
      </c>
    </row>
    <row r="137" spans="1:11" ht="11.25" customHeight="1">
      <c r="A137" s="1">
        <f t="shared" si="10"/>
        <v>85</v>
      </c>
      <c r="B137" s="37"/>
      <c r="C137" s="37"/>
      <c r="D137" s="50" t="s">
        <v>55</v>
      </c>
      <c r="E137" s="107" t="str">
        <f>IF(G137=0,"Не облагается"," ")</f>
        <v>Не облагается</v>
      </c>
      <c r="F137" s="107"/>
      <c r="G137" s="42">
        <v>0</v>
      </c>
      <c r="H137" s="43"/>
      <c r="I137" s="43"/>
      <c r="J137" s="41">
        <f>J136*G137</f>
        <v>0</v>
      </c>
    </row>
    <row r="138" spans="1:11">
      <c r="A138" s="1">
        <f t="shared" si="10"/>
        <v>86</v>
      </c>
      <c r="B138" s="37"/>
      <c r="C138" s="37"/>
      <c r="D138" s="50" t="s">
        <v>57</v>
      </c>
      <c r="E138" s="38"/>
      <c r="F138" s="37"/>
      <c r="G138" s="39"/>
      <c r="H138" s="40"/>
      <c r="I138" s="40"/>
      <c r="J138" s="41">
        <f>J136+J137</f>
        <v>78953</v>
      </c>
    </row>
    <row r="139" spans="1:11">
      <c r="A139" s="1">
        <f t="shared" si="10"/>
        <v>87</v>
      </c>
      <c r="B139" s="45"/>
      <c r="C139" s="45"/>
      <c r="D139" s="44"/>
      <c r="F139" s="45"/>
      <c r="G139" s="46"/>
      <c r="H139" s="44"/>
      <c r="I139" s="44"/>
      <c r="J139" s="47" t="str">
        <f>[1]!СуммаПрописью(J138)</f>
        <v>Семьдесят восемь тысяч девятьсот пятьдесят три рубля 00 копеек</v>
      </c>
    </row>
    <row r="140" spans="1:11">
      <c r="G140" s="6"/>
    </row>
    <row r="142" spans="1:11">
      <c r="B142" s="106" t="s">
        <v>128</v>
      </c>
      <c r="C142" s="106"/>
      <c r="D142" s="106"/>
      <c r="E142" s="106"/>
      <c r="F142" s="106"/>
      <c r="G142" s="106"/>
      <c r="H142" s="106"/>
      <c r="I142" s="106"/>
      <c r="J142" s="106"/>
    </row>
  </sheetData>
  <mergeCells count="39">
    <mergeCell ref="A93:J93"/>
    <mergeCell ref="E118:H118"/>
    <mergeCell ref="A119:J119"/>
    <mergeCell ref="B136:D136"/>
    <mergeCell ref="E136:F136"/>
    <mergeCell ref="E133:H133"/>
    <mergeCell ref="D134:H134"/>
    <mergeCell ref="C121:D121"/>
    <mergeCell ref="C126:D126"/>
    <mergeCell ref="D115:H115"/>
    <mergeCell ref="B142:J142"/>
    <mergeCell ref="E135:H135"/>
    <mergeCell ref="E114:H114"/>
    <mergeCell ref="E137:F137"/>
    <mergeCell ref="C98:D98"/>
    <mergeCell ref="C106:D106"/>
    <mergeCell ref="A22:C22"/>
    <mergeCell ref="D22:J22"/>
    <mergeCell ref="A23:C23"/>
    <mergeCell ref="D23:J23"/>
    <mergeCell ref="A24:C24"/>
    <mergeCell ref="D24:J24"/>
    <mergeCell ref="E92:H92"/>
    <mergeCell ref="C85:D85"/>
    <mergeCell ref="C57:D57"/>
    <mergeCell ref="C64:D64"/>
    <mergeCell ref="C33:I33"/>
    <mergeCell ref="C47:D47"/>
    <mergeCell ref="C52:D52"/>
    <mergeCell ref="C78:D78"/>
    <mergeCell ref="C41:D41"/>
    <mergeCell ref="C70:D70"/>
    <mergeCell ref="D25:J25"/>
    <mergeCell ref="C31:D31"/>
    <mergeCell ref="A34:J34"/>
    <mergeCell ref="C36:D36"/>
    <mergeCell ref="D26:J26"/>
    <mergeCell ref="A25:C26"/>
    <mergeCell ref="C32:D32"/>
  </mergeCells>
  <dataValidations count="12">
    <dataValidation type="list" allowBlank="1" showInputMessage="1" showErrorMessage="1" sqref="G137">
      <formula1>"5%,7%,22%,0%"</formula1>
    </dataValidation>
    <dataValidation type="list" allowBlank="1" showInputMessage="1" showErrorMessage="1" sqref="C130">
      <formula1>"0.3,0.5,0.75,1"</formula1>
    </dataValidation>
    <dataValidation type="list" allowBlank="1" showInputMessage="1" showErrorMessage="1" sqref="C82 C129 C89 C74 C61 C44 C67 C123">
      <formula1>"1,0.66"</formula1>
    </dataValidation>
    <dataValidation type="list" allowBlank="1" showInputMessage="1" showErrorMessage="1" sqref="F126">
      <formula1>"500,1000,2000"</formula1>
    </dataValidation>
    <dataValidation type="decimal" operator="equal" allowBlank="1" showInputMessage="1" showErrorMessage="1" errorTitle="К=0.5 !!!" error="Константа !!!" promptTitle="К=0.5" prompt="Константа" sqref="C81">
      <formula1>0.5</formula1>
    </dataValidation>
    <dataValidation type="list" allowBlank="1" showInputMessage="1" showErrorMessage="1" sqref="C116">
      <formula1>"0,29.0%"</formula1>
    </dataValidation>
    <dataValidation type="decimal" operator="lessThanOrEqual" allowBlank="1" showInputMessage="1" showErrorMessage="1" errorTitle="Максимум 500 км !!!" error="Если расстояние больше 500 км &gt;&gt; _x000a_очистить соответствующие ячейки и выполнить расчет доп. затрат вручную!!!" promptTitle="Максимум 500 км" prompt="Если расстояние больше 500 км &gt;&gt; _x000a_очистить соответствующие ячейки и выполнить расчет доп. затрат вручную." sqref="C95">
      <formula1>500</formula1>
    </dataValidation>
    <dataValidation type="list" allowBlank="1" showInputMessage="1" showErrorMessage="1" sqref="F78 F57 F70 F36 F41 F47 F52 F85">
      <formula1>"1,2,3"</formula1>
    </dataValidation>
    <dataValidation type="list" allowBlank="1" showInputMessage="1" showErrorMessage="1" errorTitle="Понижающий коэф-т !!!" error="К=0.8 или К=0.4 !!!" promptTitle="Понижающий коэф-т" prompt="К=0.8 или К=0.4" sqref="C88">
      <formula1>"0.8,0.4,1"</formula1>
    </dataValidation>
    <dataValidation type="list" allowBlank="1" showInputMessage="1" showErrorMessage="1" errorTitle="(К2) Коррект. к-т" error="ВЫБРАТЬ ЗНАЧЕНИЕ ИЗ СПИСКА!" promptTitle="(К2) Коррект. к-т" prompt="Выбрать значение из Списка_x000a__x000a_" sqref="C38 C49 C54">
      <formula1>"1,0.66"</formula1>
    </dataValidation>
    <dataValidation type="whole" operator="greaterThan" allowBlank="1" showInputMessage="1" showErrorMessage="1" sqref="C65">
      <formula1>2</formula1>
    </dataValidation>
    <dataValidation type="list" allowBlank="1" showInputMessage="1" showErrorMessage="1" sqref="C117">
      <formula1>"0,25.0%"</formula1>
    </dataValidation>
  </dataValidations>
  <printOptions horizontalCentered="1"/>
  <pageMargins left="0.59055118110236227" right="0.19685039370078741" top="0.19685039370078741" bottom="0.39370078740157483" header="0.19685039370078741" footer="0.19685039370078741"/>
  <pageSetup paperSize="9" scale="76" fitToHeight="0" orientation="portrait" r:id="rId1"/>
  <headerFooter alignWithMargins="0">
    <oddFooter>&amp;L&amp;8ИП Воробьев С.В., 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Smeta_GeoEngin</vt:lpstr>
      <vt:lpstr>Smeta_GeoEngin!Область_печати</vt:lpstr>
    </vt:vector>
  </TitlesOfParts>
  <Company>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Vorobyev</dc:creator>
  <cp:lastModifiedBy>vsv</cp:lastModifiedBy>
  <cp:lastPrinted>2026-05-25T08:08:48Z</cp:lastPrinted>
  <dcterms:created xsi:type="dcterms:W3CDTF">2002-07-28T08:19:52Z</dcterms:created>
  <dcterms:modified xsi:type="dcterms:W3CDTF">2026-05-29T20:45:15Z</dcterms:modified>
</cp:coreProperties>
</file>