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945" yWindow="15" windowWidth="13365" windowHeight="18300"/>
  </bookViews>
  <sheets>
    <sheet name="2607_Смета" sheetId="15" r:id="rId1"/>
  </sheets>
  <externalReferences>
    <externalReference r:id="rId2"/>
  </externalReferences>
  <definedNames>
    <definedName name="_xlnm.Print_Area" localSheetId="0">'2607_Смета'!$A$1:$J$187</definedName>
  </definedNames>
  <calcPr calcId="125725"/>
</workbook>
</file>

<file path=xl/calcChain.xml><?xml version="1.0" encoding="utf-8"?>
<calcChain xmlns="http://schemas.openxmlformats.org/spreadsheetml/2006/main">
  <c r="E182" i="15"/>
  <c r="H181"/>
  <c r="C178"/>
  <c r="C169"/>
  <c r="C156"/>
  <c r="J152" s="1"/>
  <c r="C154"/>
  <c r="C153"/>
  <c r="I152"/>
  <c r="H152" s="1"/>
  <c r="C150"/>
  <c r="J148"/>
  <c r="I148"/>
  <c r="H148" s="1"/>
  <c r="C146"/>
  <c r="J144" s="1"/>
  <c r="I144"/>
  <c r="H144"/>
  <c r="C142"/>
  <c r="C139"/>
  <c r="C138"/>
  <c r="I137" s="1"/>
  <c r="C135"/>
  <c r="G130"/>
  <c r="H130" s="1"/>
  <c r="F130"/>
  <c r="C128"/>
  <c r="C126"/>
  <c r="C125"/>
  <c r="G124"/>
  <c r="I124" s="1"/>
  <c r="F124"/>
  <c r="C122"/>
  <c r="C120"/>
  <c r="G118"/>
  <c r="F118"/>
  <c r="C116"/>
  <c r="J113" s="1"/>
  <c r="H113"/>
  <c r="G113"/>
  <c r="I113" s="1"/>
  <c r="C104"/>
  <c r="C96"/>
  <c r="C82"/>
  <c r="C81"/>
  <c r="C79"/>
  <c r="H77" s="1"/>
  <c r="G77"/>
  <c r="C75"/>
  <c r="C72"/>
  <c r="C68"/>
  <c r="C67"/>
  <c r="C74" s="1"/>
  <c r="H70" s="1"/>
  <c r="I70" s="1"/>
  <c r="J70" s="1"/>
  <c r="C66"/>
  <c r="H65" s="1"/>
  <c r="I65" s="1"/>
  <c r="J65" s="1"/>
  <c r="C63"/>
  <c r="C62"/>
  <c r="C60"/>
  <c r="H59" s="1"/>
  <c r="I59" s="1"/>
  <c r="J59" s="1"/>
  <c r="C57"/>
  <c r="C56"/>
  <c r="H53" s="1"/>
  <c r="I53" s="1"/>
  <c r="J53" s="1"/>
  <c r="C54"/>
  <c r="C51"/>
  <c r="C50"/>
  <c r="H47" s="1"/>
  <c r="I47" s="1"/>
  <c r="J47" s="1"/>
  <c r="C48"/>
  <c r="C45"/>
  <c r="C44"/>
  <c r="C42"/>
  <c r="H41"/>
  <c r="G41"/>
  <c r="I41" s="1"/>
  <c r="J41" s="1"/>
  <c r="F41"/>
  <c r="C39"/>
  <c r="C37"/>
  <c r="H36" s="1"/>
  <c r="I36" s="1"/>
  <c r="A36"/>
  <c r="A37" s="1"/>
  <c r="A38" s="1"/>
  <c r="A39" s="1"/>
  <c r="A41" s="1"/>
  <c r="A42" s="1"/>
  <c r="A43" s="1"/>
  <c r="A44" s="1"/>
  <c r="A45" s="1"/>
  <c r="A47" s="1"/>
  <c r="A48" s="1"/>
  <c r="A49" s="1"/>
  <c r="A50" s="1"/>
  <c r="A51" s="1"/>
  <c r="A53" s="1"/>
  <c r="A54" s="1"/>
  <c r="A55" s="1"/>
  <c r="A56" s="1"/>
  <c r="A57" s="1"/>
  <c r="A59" s="1"/>
  <c r="A60" s="1"/>
  <c r="A61" s="1"/>
  <c r="A62" s="1"/>
  <c r="A63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4" s="1"/>
  <c r="A87" s="1"/>
  <c r="A88" s="1"/>
  <c r="A90" s="1"/>
  <c r="A91" s="1"/>
  <c r="A92" s="1"/>
  <c r="A93" s="1"/>
  <c r="A94" s="1"/>
  <c r="A95" s="1"/>
  <c r="A96" s="1"/>
  <c r="A98" s="1"/>
  <c r="A99" s="1"/>
  <c r="A100" s="1"/>
  <c r="A101" s="1"/>
  <c r="A102" s="1"/>
  <c r="A103" s="1"/>
  <c r="A104" s="1"/>
  <c r="A106" s="1"/>
  <c r="A107" s="1"/>
  <c r="A108" s="1"/>
  <c r="A109" s="1"/>
  <c r="A110" s="1"/>
  <c r="A113" s="1"/>
  <c r="A114" s="1"/>
  <c r="A115" s="1"/>
  <c r="A116" s="1"/>
  <c r="A118" s="1"/>
  <c r="A119" s="1"/>
  <c r="A120" s="1"/>
  <c r="A121" s="1"/>
  <c r="A122" s="1"/>
  <c r="A124" s="1"/>
  <c r="A125" s="1"/>
  <c r="A126" s="1"/>
  <c r="A127" s="1"/>
  <c r="A128" s="1"/>
  <c r="A130" s="1"/>
  <c r="A131" s="1"/>
  <c r="A132" s="1"/>
  <c r="A133" s="1"/>
  <c r="A134" s="1"/>
  <c r="A135" s="1"/>
  <c r="A137" s="1"/>
  <c r="A138" s="1"/>
  <c r="A139" s="1"/>
  <c r="A140" s="1"/>
  <c r="A141" s="1"/>
  <c r="A142" s="1"/>
  <c r="A144" s="1"/>
  <c r="A145" s="1"/>
  <c r="A146" s="1"/>
  <c r="A148" s="1"/>
  <c r="A149" s="1"/>
  <c r="A150" s="1"/>
  <c r="A152" s="1"/>
  <c r="A153" s="1"/>
  <c r="A154" s="1"/>
  <c r="A155" s="1"/>
  <c r="A156" s="1"/>
  <c r="A157" s="1"/>
  <c r="A158" s="1"/>
  <c r="A162" s="1"/>
  <c r="A163" s="1"/>
  <c r="A164" s="1"/>
  <c r="A165" s="1"/>
  <c r="A166" s="1"/>
  <c r="A167" s="1"/>
  <c r="A168" s="1"/>
  <c r="A169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H137" l="1"/>
  <c r="J137"/>
  <c r="I77"/>
  <c r="J77" s="1"/>
  <c r="J36"/>
  <c r="H124"/>
  <c r="J124"/>
  <c r="C132"/>
  <c r="C131"/>
  <c r="C119"/>
  <c r="I118" s="1"/>
  <c r="J118" s="1"/>
  <c r="J157" s="1"/>
  <c r="I130"/>
  <c r="J130" s="1"/>
  <c r="J84" l="1"/>
  <c r="H118"/>
  <c r="I84"/>
  <c r="I157"/>
  <c r="C163" l="1"/>
  <c r="C88"/>
  <c r="I108"/>
  <c r="J108" s="1"/>
  <c r="I109"/>
  <c r="J109" s="1"/>
  <c r="C164" l="1"/>
  <c r="C168" s="1"/>
  <c r="I162" s="1"/>
  <c r="C165"/>
  <c r="C172"/>
  <c r="C166"/>
  <c r="C167"/>
  <c r="C93"/>
  <c r="C94"/>
  <c r="C101"/>
  <c r="C91"/>
  <c r="C102"/>
  <c r="C92"/>
  <c r="C100" s="1"/>
  <c r="J162" l="1"/>
  <c r="C174"/>
  <c r="C175"/>
  <c r="C176"/>
  <c r="C173"/>
  <c r="C99"/>
  <c r="C95"/>
  <c r="G90" s="1"/>
  <c r="I90" s="1"/>
  <c r="C103"/>
  <c r="G98" s="1"/>
  <c r="I106" l="1"/>
  <c r="I107" s="1"/>
  <c r="I110" s="1"/>
  <c r="I158" s="1"/>
  <c r="J90"/>
  <c r="J106" s="1"/>
  <c r="J107" s="1"/>
  <c r="J110" s="1"/>
  <c r="J158" s="1"/>
  <c r="J98"/>
  <c r="I98"/>
  <c r="C177"/>
  <c r="I171" s="1"/>
  <c r="I180" l="1"/>
  <c r="J171"/>
  <c r="J179" s="1"/>
  <c r="J180" s="1"/>
  <c r="J181" s="1"/>
  <c r="I179"/>
  <c r="J182" l="1"/>
  <c r="J183" s="1"/>
  <c r="J184"/>
</calcChain>
</file>

<file path=xl/comments1.xml><?xml version="1.0" encoding="utf-8"?>
<comments xmlns="http://schemas.openxmlformats.org/spreadsheetml/2006/main">
  <authors>
    <author>vsv</author>
  </authors>
  <commentList>
    <comment ref="C36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учтено выполнение следующих работ:
а) по поиску, рекогносцировке и обследованию исходных и определяемых пунктов плановой опорной геодезической сети;
б) по подготовке приемников-ГНСС;
в) по составлению схемы измерений, расстановки и маршрутов перемещения приемников-ГНСС на исходных и определяемых пунктах плановой опорной геодезической сети;
г) по проведению спутниковых наблюдений в заданном режиме;
д) по полевой контрольной обработке результатов спутниковых наблюдений;
е) по восстановлению внешнего оформления исходных пунктов.
</t>
        </r>
      </text>
    </comment>
    <comment ref="C47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учтено выполнение следующих работ:
а) по рекогносцировке участка съемки;
б) по определению планово-высотного положения пунктов съемочной геодезический сети;
в) по закреплению пунктов съемочной геодезический сети;
г) по выполнению топографической съемки тахеометрическим методом и (или) методом спутниковых геодезических определений;
д) по оформлению полевых материалов.
</t>
        </r>
      </text>
    </comment>
    <comment ref="C49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0.9 Спутниковые определения
1.0 Сочетание ГНСС и тахеометр</t>
        </r>
      </text>
    </comment>
    <comment ref="C55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0.9 Спутниковые определения
1.0 Сочетание ГНСС и тахеометр</t>
        </r>
      </text>
    </comment>
    <comment ref="C59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Обновление, К=0.5</t>
        </r>
      </text>
    </comment>
    <comment ref="B61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СБС 2024 К=0.5 применен для камеральных работ
СБЦ 2004 (для сравнения)
Табл. 9 Прим. 3
К=0.5 (обновл. топопланов, на полевые и камеральные работы)</t>
        </r>
      </text>
    </comment>
    <comment ref="C80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Коэфф-ты приняты по СБЦ-2004, табл.48, прим. 3, 4</t>
        </r>
      </text>
    </comment>
    <comment ref="C87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При свыше 500 применяется для ж/д и воздушного транспорта</t>
        </r>
      </text>
    </comment>
    <comment ref="C115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C121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C127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C134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C141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F152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Выбрать масштаб</t>
        </r>
      </text>
    </comment>
    <comment ref="C155" authorId="0">
      <text>
        <r>
          <rPr>
            <b/>
            <sz val="9"/>
            <color indexed="81"/>
            <rFont val="Tahoma"/>
            <charset val="1"/>
          </rPr>
          <t>vsv:</t>
        </r>
        <r>
          <rPr>
            <sz val="9"/>
            <color indexed="81"/>
            <rFont val="Tahoma"/>
            <charset val="1"/>
          </rPr>
          <t xml:space="preserve">
Кам. работы K=1.0</t>
        </r>
      </text>
    </comment>
    <comment ref="D163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Без Программы, дополнительных затрат и небл. периода</t>
        </r>
      </text>
    </comment>
    <comment ref="D172" authorId="0">
      <text>
        <r>
          <rPr>
            <b/>
            <sz val="9"/>
            <color indexed="81"/>
            <rFont val="Tahoma"/>
            <family val="2"/>
            <charset val="204"/>
          </rPr>
          <t>vsv:</t>
        </r>
        <r>
          <rPr>
            <sz val="9"/>
            <color indexed="81"/>
            <rFont val="Tahoma"/>
            <family val="2"/>
            <charset val="204"/>
          </rPr>
          <t xml:space="preserve">
Без Программы, дополнительных затрат и небл. периода</t>
        </r>
      </text>
    </comment>
  </commentList>
</comments>
</file>

<file path=xl/sharedStrings.xml><?xml version="1.0" encoding="utf-8"?>
<sst xmlns="http://schemas.openxmlformats.org/spreadsheetml/2006/main" count="284" uniqueCount="152">
  <si>
    <t>№</t>
  </si>
  <si>
    <t>Един. изм.</t>
  </si>
  <si>
    <t>Кат. сл.</t>
  </si>
  <si>
    <t xml:space="preserve">Кол. ед. </t>
  </si>
  <si>
    <t>1 пункт</t>
  </si>
  <si>
    <t>1 га</t>
  </si>
  <si>
    <t>%</t>
  </si>
  <si>
    <t>Приложение № 1</t>
  </si>
  <si>
    <t>СОГЛАСОВАНО:</t>
  </si>
  <si>
    <t>М.П.</t>
  </si>
  <si>
    <t>УТВЕРЖДАЮ:</t>
  </si>
  <si>
    <t>на выполнение работ по инженерно-геодезическим изысканям</t>
  </si>
  <si>
    <t>Инженерные изыскания</t>
  </si>
  <si>
    <t>Наименование объекта изысканий:</t>
  </si>
  <si>
    <t>Наименование организации Заказчика:</t>
  </si>
  <si>
    <t>I. Полевые работы</t>
  </si>
  <si>
    <t>Стоим. ед., руб.</t>
  </si>
  <si>
    <t>п. 44 Табл 7 № 7</t>
  </si>
  <si>
    <t>ПМ РФ, Прил. 5</t>
  </si>
  <si>
    <t>Индекс изменения (Ипер) сметной стоимости к уровню цен по состоянию на 01.01.2024 г.</t>
  </si>
  <si>
    <t>п. 13 Табл. 1, № 1</t>
  </si>
  <si>
    <t>Корректирующий коэффициент (К2), по месту постоянной работы</t>
  </si>
  <si>
    <t>НЗ
Обоснование стоимости</t>
  </si>
  <si>
    <t>Наименование работ.
Расчет стоимости</t>
  </si>
  <si>
    <t>Прим. 1</t>
  </si>
  <si>
    <t>Создание пунктов плановой опорной геодезической сети  без закладки центров методом спутниковых геодезических определений, совмещенных с пунктами высотной опорной геодезической сети IV класса.</t>
  </si>
  <si>
    <t>НЗ
п. 109 Табл 46</t>
  </si>
  <si>
    <t>п.109 Табл 46 № 1</t>
  </si>
  <si>
    <t>II. Камеральные работы</t>
  </si>
  <si>
    <t>НЗ
п. 28 Табл 3</t>
  </si>
  <si>
    <t>Дополнительные затраты на организацию полевых работ</t>
  </si>
  <si>
    <t>НЗ
п. 30 Табл 4</t>
  </si>
  <si>
    <t>ИТОГО дополнительные затраты:</t>
  </si>
  <si>
    <t>ИТОГО полевые работы:</t>
  </si>
  <si>
    <t xml:space="preserve">Камеральная обработка результатов измерений, выполненных при создании пунктов плановой опорной геодезической сети 2-го разряда, совмещенных с пунктами высотной опорной геодезической сети IV класса, определенных методом спутниковых геодезических определений </t>
  </si>
  <si>
    <t>п. 54 Табл 16 № 1</t>
  </si>
  <si>
    <t>Показатель затрат (ПЗк), рублей</t>
  </si>
  <si>
    <t>НЗ
п. 114 Табл 47</t>
  </si>
  <si>
    <t>Показатель затрат (ПЗ1к), рублей</t>
  </si>
  <si>
    <t>Нанесение подземных инженерных коммуникаций с их техническими характеристиками на инженерно-топографический план в масштабе 1:500</t>
  </si>
  <si>
    <t>Согласование нанесения на инженерно-топографический план подземных инженерных коммуникаций и их технических характеристик с известными собственниками (эксплуатирующими организациями)</t>
  </si>
  <si>
    <t>п.176 Табл82 № 1</t>
  </si>
  <si>
    <t>1 собств.</t>
  </si>
  <si>
    <t>1 прогр.</t>
  </si>
  <si>
    <t>1 отчет</t>
  </si>
  <si>
    <t>п.176 Табл82 № 2</t>
  </si>
  <si>
    <t>Согласование нанесения на инженерно-топографический план подземных инженерных коммуникаций и их технических характеристик с неизвестными собственниками (эксплуатирующими организациями)</t>
  </si>
  <si>
    <t>ИТОГО камеральные работы:</t>
  </si>
  <si>
    <t>п. 19 Табл. 2, № 4</t>
  </si>
  <si>
    <t>Показатель затрат (ПЗп)</t>
  </si>
  <si>
    <t>Показатель затрат (ПДЗнп), неблагоприятный период года</t>
  </si>
  <si>
    <t>Смета составлена в уровне цен
I кв. 2026 г. на основании:</t>
  </si>
  <si>
    <t>Сметная стоим.
в ценах 
1 кв.
2026 г., руб.</t>
  </si>
  <si>
    <t>Генеральный директор</t>
  </si>
  <si>
    <t>СМЕТА № 2607/351</t>
  </si>
  <si>
    <t>01 апреля  2026 г.</t>
  </si>
  <si>
    <t>Наименование изыскательской организации:</t>
  </si>
  <si>
    <t>Сметная стоим.
в ценах 
на 1 янв. 
2024 г., руб.</t>
  </si>
  <si>
    <t>п. 118 К7=0.5</t>
  </si>
  <si>
    <t>Корректирующий коэффициент (К7), обновление инженерно-топографических планов</t>
  </si>
  <si>
    <t>Поиск и съемка подземных инженерных коммуникаций при помощи трубокабелеискателя при количестве точек на 1 гектар снимаемого участка:</t>
  </si>
  <si>
    <t>Расстояние от изыск. орг. до участка проведения работ , км</t>
  </si>
  <si>
    <t>Показатель затрат (ПЗп1)</t>
  </si>
  <si>
    <t>Показатель затрат (ПЗп2)</t>
  </si>
  <si>
    <t>Показатель затрат (ПЗп3)</t>
  </si>
  <si>
    <t>Показатель затрат (ПЗп4)</t>
  </si>
  <si>
    <t>п.28 Табл3 № 1,2</t>
  </si>
  <si>
    <t>п.28 Табл 3</t>
  </si>
  <si>
    <t>п.28 Табл3 Интерп.</t>
  </si>
  <si>
    <t>п. 30 Табл 4</t>
  </si>
  <si>
    <t>п.30 Табл4№ 1,2</t>
  </si>
  <si>
    <t>п.30 Табл4 Интерп.</t>
  </si>
  <si>
    <t xml:space="preserve">Составление Технического отчета по результатам выполнения работ по инженерно-геодезическим изысканиям </t>
  </si>
  <si>
    <t>ИТОГО  затраты на работы по составлению Программы и ТО:</t>
  </si>
  <si>
    <t>Показатель затрат (Сигди1)</t>
  </si>
  <si>
    <t>Показатель затрат (Сигди2)</t>
  </si>
  <si>
    <t>Показатель затрат (ПЗ1)</t>
  </si>
  <si>
    <t>Показатель затрат (ПЗ2)</t>
  </si>
  <si>
    <t>Показатель затрат (ПЗ)</t>
  </si>
  <si>
    <t>п.173 Табл 80</t>
  </si>
  <si>
    <t>п.174 Табл 81</t>
  </si>
  <si>
    <t>Дополнительные затраты на полевые работы</t>
  </si>
  <si>
    <t>ВСЕГО полевые работы:</t>
  </si>
  <si>
    <t>Договорная цена:</t>
  </si>
  <si>
    <t>скидка</t>
  </si>
  <si>
    <t>НДС</t>
  </si>
  <si>
    <t>Показатели затрат на работы по составлению Программы и ТО</t>
  </si>
  <si>
    <t>ИТОГО  по смете::</t>
  </si>
  <si>
    <t>ВСЕГО по смете:</t>
  </si>
  <si>
    <t>(К2) Корректирующий коэффициент, по месту постоянной работы</t>
  </si>
  <si>
    <t>(Ипер) Письмо Минстроя России № 20212-ИФ/9 от 08.04.2026, Приложение 4.  Индекс изменения сметной стоимости =</t>
  </si>
  <si>
    <t>(Ипер) Индекс изменения сметной стоимости к уровню цен по состоянию на 01.01.2024 г.</t>
  </si>
  <si>
    <t xml:space="preserve"> (Ипер) Индекс изменения сметной стоимости к уровню цен по состоянию на 01.01.2024 г.</t>
  </si>
  <si>
    <t>(СПпзх) Стоимость полевых работ в ценах на 01.01.2024</t>
  </si>
  <si>
    <t>Дополнительные затраты на внешний транспорт (ПДЗвнеш)</t>
  </si>
  <si>
    <t>п.58</t>
  </si>
  <si>
    <t>Корректирующий коэффициент (К5),  метод спутниковых  геодезических определений</t>
  </si>
  <si>
    <t>НЗ
п. 56, 57
Табл 18</t>
  </si>
  <si>
    <t>Табл 18</t>
  </si>
  <si>
    <t>ИТОГО полевые и камеральные работы без доп. затрат, в ценах на 1 янв. 2024 г., руб.</t>
  </si>
  <si>
    <t>до 3-х</t>
  </si>
  <si>
    <t>Привязка инженерно-геологических выработок, геофизических гидрогеологических точек наблюдения</t>
  </si>
  <si>
    <t>Показатель затрат (ПЗ1п), рублей</t>
  </si>
  <si>
    <t>п.126 Табл 55</t>
  </si>
  <si>
    <t>п. 126 Прим. 1</t>
  </si>
  <si>
    <t>Корректирующий коэффициент (К8), при перенесению в натуру</t>
  </si>
  <si>
    <t>Расстояние между точками, м</t>
  </si>
  <si>
    <t>Разбивка (перенесение в натуру) инженерно-геологических выработок, геофизических гидрогеологических точек наблюдения</t>
  </si>
  <si>
    <t>Топографическая съемка тахеометрическим методом и сочетанием тахеометрического метода с методом спутниковых  геодезических определений с высотой сечения рельефа через 0.5 метров. 
Незастроенная территория. М 1:500</t>
  </si>
  <si>
    <t>Топографическая съемка тахеометрическим методом и сочетанием тахеометрического метода с методом спутниковых  геодезических определений с высотой сечения рельефа через 0.5 метров. 
Застроенная территория. М 1:500</t>
  </si>
  <si>
    <t>Создание инженерно-топографических планов в масштабе 1:500.
Незастроенная территория</t>
  </si>
  <si>
    <t>Создание инженерно-топографических планов в масштабе 1:500.
Застроенная территория</t>
  </si>
  <si>
    <t>Обновление инженерно-топографических планов. 
Застроенная территория. М 1:500</t>
  </si>
  <si>
    <t>1 точка</t>
  </si>
  <si>
    <t>Письмо Минстроя России от 26 января 2026 г. № 3017-ИФ/09 "О рекомендуемой величине индексов изменения сметной стоимости строительства на I квартал 2026 года (ПМ РФ)
МЕТОДИКА определения  стоимости  работ  по  инженерным  изысканиям. Приказ Минстрой России от 09.01.2024 г.</t>
  </si>
  <si>
    <t>Корректирующий коэффициент (К3), за совмещенние с пунктами высотной опорной сети IV класса</t>
  </si>
  <si>
    <t>Создание пунктов плановой опорной геодезической сети без закладки центров методом спутниковых геодезических определений 2-го разряда</t>
  </si>
  <si>
    <t>Корректирующий коэффициент (К8), при только плановой привязке К=0.8, при подеревной съемке К=0.4</t>
  </si>
  <si>
    <t>НЗ Гл. III
п. 44 Табл 7
п. 140</t>
  </si>
  <si>
    <t>НЗ Гл. III п. 44
Табл 7
п. 140</t>
  </si>
  <si>
    <t>НЗ Гл. VII
п. 126 Табл 55</t>
  </si>
  <si>
    <t>НЗ Гл. III
п. 54 Табл 16</t>
  </si>
  <si>
    <t>НЗ Гл. X
п. 173 Табл 80</t>
  </si>
  <si>
    <t>НЗ Гл. X
п. 174 Табл 81</t>
  </si>
  <si>
    <t xml:space="preserve">Составление Программы инженерно-геодезических изысканий </t>
  </si>
  <si>
    <t>НЗ Гл. XI
п. 176 Табл 82</t>
  </si>
  <si>
    <t>НЗ Гл. XI
п. 178 Табл 83</t>
  </si>
  <si>
    <t>п.178 Табл.83</t>
  </si>
  <si>
    <t>ИТОГО полевые работы с дополн. затратами:</t>
  </si>
  <si>
    <r>
      <t>(ПЗ</t>
    </r>
    <r>
      <rPr>
        <i/>
        <vertAlign val="subscript"/>
        <sz val="8"/>
        <rFont val="Arial Cyr"/>
        <charset val="204"/>
      </rPr>
      <t>п</t>
    </r>
    <r>
      <rPr>
        <i/>
        <sz val="8"/>
        <rFont val="Arial Cyr"/>
        <charset val="204"/>
      </rPr>
      <t>) Показатель затрат, рублей</t>
    </r>
  </si>
  <si>
    <t>НЗ п. 25</t>
  </si>
  <si>
    <t>Показатель дополнительных затрат на неизбежные перерывы (ДЗрежим)</t>
  </si>
  <si>
    <t>Создание цифровой топографической информации стандартизованного вида в векторных форматах путем конвертации из других форматов, в том числе *dwg или *dxf</t>
  </si>
  <si>
    <t>п.28 Табл3 Прим.1</t>
  </si>
  <si>
    <t>к Договору № 001 от 01.04.2026 г.</t>
  </si>
  <si>
    <t>ООО "_______________________"</t>
  </si>
  <si>
    <t>___________________ Н.Н. Николаев</t>
  </si>
  <si>
    <t>___________________ А.А. Александров</t>
  </si>
  <si>
    <t>Наименование объекта изысканий</t>
  </si>
  <si>
    <t>Наименование изыскательской организации</t>
  </si>
  <si>
    <t>Наименование организации Заказчика</t>
  </si>
  <si>
    <r>
      <t xml:space="preserve">Нормативные затраты на работы по инженерно-геодезическим изысканиям, установленные приказом Минстроя от 02.12.2024 № 812/пр (НЗ)
Письмо Минстроя России </t>
    </r>
    <r>
      <rPr>
        <b/>
        <sz val="8"/>
        <rFont val="Arial Cyr"/>
        <charset val="204"/>
      </rPr>
      <t>от 26 января 2026 г. № 3017-ИФ/09</t>
    </r>
    <r>
      <rPr>
        <sz val="8"/>
        <rFont val="Arial Cyr"/>
        <family val="2"/>
        <charset val="204"/>
      </rPr>
      <t xml:space="preserve"> "О рекомендуемой величине индексов изменения сметной стоимости строительства на I квартал 2026 года (ПМ РФ)</t>
    </r>
  </si>
  <si>
    <t>Составил _______________________________ С.С. Сергеев</t>
  </si>
  <si>
    <t>до 6 вкл</t>
  </si>
  <si>
    <t>НЗ Гл. VI
п. 114 Табл 47</t>
  </si>
  <si>
    <t>п.114 Табл47</t>
  </si>
  <si>
    <t>п. 13 Табл. 1</t>
  </si>
  <si>
    <t>НЗ Гл. VI
п. 120 Табл 51</t>
  </si>
  <si>
    <t>п.120 Табл51</t>
  </si>
  <si>
    <t>п. 125</t>
  </si>
  <si>
    <t>Корректирующий коэффициент (К), обновление планов подземных инженерных коммуникаций</t>
  </si>
  <si>
    <t>ИТОГО полевые работы, дополнительные затраты на полевые работы, камеральные работы: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</si>
</sst>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0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FF0000"/>
      <name val="Arial Cyr"/>
      <family val="2"/>
      <charset val="204"/>
    </font>
    <font>
      <sz val="7"/>
      <name val="Arial Cyr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 Cyr"/>
      <charset val="204"/>
    </font>
    <font>
      <sz val="11"/>
      <color rgb="FF000000"/>
      <name val="Calibri"/>
      <family val="2"/>
      <charset val="1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i/>
      <sz val="8"/>
      <name val="Arial Cyr"/>
      <charset val="204"/>
    </font>
    <font>
      <sz val="8"/>
      <color theme="0"/>
      <name val="Arial Cyr"/>
      <charset val="204"/>
    </font>
    <font>
      <i/>
      <vertAlign val="subscript"/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1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4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top" wrapText="1"/>
    </xf>
    <xf numFmtId="2" fontId="5" fillId="0" borderId="1" xfId="0" applyNumberFormat="1" applyFont="1" applyBorder="1" applyAlignment="1">
      <alignment vertical="top" wrapText="1"/>
    </xf>
    <xf numFmtId="0" fontId="4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14" fontId="1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right" wrapText="1"/>
    </xf>
    <xf numFmtId="9" fontId="1" fillId="2" borderId="0" xfId="0" applyNumberFormat="1" applyFont="1" applyFill="1" applyBorder="1" applyAlignment="1">
      <alignment horizontal="center" vertical="top" wrapText="1"/>
    </xf>
    <xf numFmtId="9" fontId="1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10" fontId="5" fillId="2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quotePrefix="1" applyFont="1" applyFill="1" applyAlignment="1">
      <alignment horizontal="left"/>
    </xf>
    <xf numFmtId="10" fontId="18" fillId="0" borderId="0" xfId="0" applyNumberFormat="1" applyFont="1" applyFill="1" applyBorder="1" applyAlignment="1">
      <alignment horizontal="right" vertical="justify"/>
    </xf>
    <xf numFmtId="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4" fontId="17" fillId="3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/>
    </xf>
    <xf numFmtId="165" fontId="17" fillId="0" borderId="1" xfId="0" applyNumberFormat="1" applyFont="1" applyFill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top"/>
    </xf>
    <xf numFmtId="4" fontId="17" fillId="0" borderId="1" xfId="0" applyNumberFormat="1" applyFont="1" applyFill="1" applyBorder="1" applyAlignment="1">
      <alignment horizontal="right" vertical="top"/>
    </xf>
    <xf numFmtId="165" fontId="17" fillId="3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justify"/>
    </xf>
    <xf numFmtId="0" fontId="4" fillId="0" borderId="0" xfId="0" applyFont="1" applyFill="1" applyAlignment="1">
      <alignment horizontal="left"/>
    </xf>
    <xf numFmtId="9" fontId="17" fillId="0" borderId="0" xfId="0" applyNumberFormat="1" applyFont="1" applyFill="1" applyBorder="1" applyAlignment="1">
      <alignment horizontal="righ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2" fontId="5" fillId="0" borderId="4" xfId="0" applyNumberFormat="1" applyFont="1" applyBorder="1" applyAlignment="1">
      <alignment horizontal="right" vertical="top" wrapText="1"/>
    </xf>
    <xf numFmtId="2" fontId="5" fillId="0" borderId="3" xfId="0" applyNumberFormat="1" applyFont="1" applyBorder="1" applyAlignment="1">
      <alignment horizontal="right" vertical="top" wrapText="1"/>
    </xf>
    <xf numFmtId="2" fontId="5" fillId="0" borderId="5" xfId="0" applyNumberFormat="1" applyFont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justify"/>
    </xf>
    <xf numFmtId="0" fontId="17" fillId="0" borderId="0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4" fontId="17" fillId="4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Microsoft%20Office\Office12\xlstart\sumpro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7"/>
  <sheetViews>
    <sheetView tabSelected="1" zoomScale="130" zoomScaleNormal="130" workbookViewId="0">
      <selection activeCell="B181" sqref="B181:D181"/>
    </sheetView>
  </sheetViews>
  <sheetFormatPr defaultRowHeight="11.25"/>
  <cols>
    <col min="1" max="1" width="4.28515625" style="6" customWidth="1"/>
    <col min="2" max="2" width="13.7109375" style="6" customWidth="1"/>
    <col min="3" max="3" width="10.85546875" style="6" customWidth="1"/>
    <col min="4" max="4" width="47.5703125" style="6" customWidth="1"/>
    <col min="5" max="5" width="7.42578125" style="6" customWidth="1"/>
    <col min="6" max="6" width="5.7109375" style="6" customWidth="1"/>
    <col min="7" max="7" width="6.5703125" style="17" customWidth="1"/>
    <col min="8" max="8" width="7.7109375" style="6" customWidth="1"/>
    <col min="9" max="9" width="10.28515625" style="6" customWidth="1"/>
    <col min="10" max="10" width="9.85546875" style="6" customWidth="1"/>
    <col min="11" max="11" width="5" style="6" customWidth="1"/>
    <col min="12" max="16384" width="9.140625" style="6"/>
  </cols>
  <sheetData>
    <row r="1" spans="2:10">
      <c r="G1" s="73"/>
      <c r="J1" s="16" t="s">
        <v>7</v>
      </c>
    </row>
    <row r="2" spans="2:10">
      <c r="G2" s="73"/>
      <c r="J2" s="16" t="s">
        <v>134</v>
      </c>
    </row>
    <row r="3" spans="2:10">
      <c r="G3" s="73"/>
    </row>
    <row r="4" spans="2:10" ht="12.75">
      <c r="B4" s="24" t="s">
        <v>8</v>
      </c>
      <c r="C4" s="25"/>
      <c r="D4" s="25"/>
      <c r="E4" s="25"/>
      <c r="F4" s="25"/>
      <c r="G4" s="26"/>
      <c r="H4" s="25"/>
      <c r="I4" s="25"/>
      <c r="J4" s="27" t="s">
        <v>10</v>
      </c>
    </row>
    <row r="5" spans="2:10" ht="12.75">
      <c r="B5" s="24"/>
      <c r="C5" s="25"/>
      <c r="D5" s="25"/>
      <c r="E5" s="25"/>
      <c r="F5" s="25"/>
      <c r="G5" s="26"/>
      <c r="H5" s="25"/>
      <c r="I5" s="25"/>
      <c r="J5" s="27"/>
    </row>
    <row r="6" spans="2:10" ht="12.75">
      <c r="B6" s="76" t="s">
        <v>53</v>
      </c>
      <c r="C6" s="25"/>
      <c r="D6" s="25"/>
      <c r="E6" s="25"/>
      <c r="F6" s="25"/>
      <c r="G6" s="26"/>
      <c r="H6" s="25"/>
      <c r="I6" s="25"/>
      <c r="J6" s="27" t="s">
        <v>53</v>
      </c>
    </row>
    <row r="7" spans="2:10" ht="12.75">
      <c r="B7" s="76" t="s">
        <v>135</v>
      </c>
      <c r="C7" s="25"/>
      <c r="D7" s="25"/>
      <c r="E7" s="25"/>
      <c r="F7" s="25"/>
      <c r="G7" s="26"/>
      <c r="H7" s="25"/>
      <c r="I7" s="25"/>
      <c r="J7" s="27" t="s">
        <v>135</v>
      </c>
    </row>
    <row r="8" spans="2:10" ht="12.75">
      <c r="B8" s="24"/>
      <c r="C8" s="25"/>
      <c r="D8" s="25"/>
      <c r="E8" s="25"/>
      <c r="F8" s="25"/>
      <c r="G8" s="26"/>
      <c r="H8" s="25"/>
      <c r="I8" s="25"/>
      <c r="J8" s="27"/>
    </row>
    <row r="9" spans="2:10" ht="12.75">
      <c r="B9" s="76" t="s">
        <v>136</v>
      </c>
      <c r="C9" s="25"/>
      <c r="D9" s="25"/>
      <c r="E9" s="25"/>
      <c r="F9" s="25"/>
      <c r="G9" s="26"/>
      <c r="H9" s="25"/>
      <c r="I9" s="25"/>
      <c r="J9" s="27" t="s">
        <v>137</v>
      </c>
    </row>
    <row r="10" spans="2:10" ht="12.75">
      <c r="B10" s="24"/>
      <c r="C10" s="25"/>
      <c r="D10" s="25"/>
      <c r="E10" s="25"/>
      <c r="F10" s="25"/>
      <c r="G10" s="26"/>
      <c r="H10" s="25"/>
      <c r="I10" s="25"/>
      <c r="J10" s="27"/>
    </row>
    <row r="11" spans="2:10" ht="12.75">
      <c r="B11" s="76" t="s">
        <v>55</v>
      </c>
      <c r="C11" s="25"/>
      <c r="D11" s="25"/>
      <c r="E11" s="25"/>
      <c r="F11" s="25"/>
      <c r="G11" s="26"/>
      <c r="H11" s="25"/>
      <c r="I11" s="25"/>
      <c r="J11" s="27" t="s">
        <v>55</v>
      </c>
    </row>
    <row r="12" spans="2:10" ht="12.75">
      <c r="B12" s="25"/>
      <c r="C12" s="25"/>
      <c r="D12" s="25"/>
      <c r="E12" s="25"/>
      <c r="F12" s="25"/>
      <c r="G12" s="26"/>
      <c r="H12" s="25"/>
      <c r="I12" s="25"/>
      <c r="J12" s="28"/>
    </row>
    <row r="13" spans="2:10" ht="12.75">
      <c r="B13" s="25" t="s">
        <v>9</v>
      </c>
      <c r="C13" s="25"/>
      <c r="D13" s="25"/>
      <c r="E13" s="25"/>
      <c r="F13" s="28" t="s">
        <v>9</v>
      </c>
      <c r="G13" s="26"/>
      <c r="H13" s="25"/>
      <c r="I13" s="25"/>
      <c r="J13" s="25"/>
    </row>
    <row r="21" spans="1:10">
      <c r="A21" s="8" t="s">
        <v>12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s="18" customFormat="1" ht="25.5" customHeight="1">
      <c r="A22" s="87" t="s">
        <v>13</v>
      </c>
      <c r="B22" s="87"/>
      <c r="C22" s="87"/>
      <c r="D22" s="88" t="s">
        <v>138</v>
      </c>
      <c r="E22" s="88"/>
      <c r="F22" s="88"/>
      <c r="G22" s="88"/>
      <c r="H22" s="88"/>
      <c r="I22" s="88"/>
      <c r="J22" s="88"/>
    </row>
    <row r="23" spans="1:10" ht="27" customHeight="1">
      <c r="A23" s="87" t="s">
        <v>56</v>
      </c>
      <c r="B23" s="87"/>
      <c r="C23" s="87"/>
      <c r="D23" s="87" t="s">
        <v>139</v>
      </c>
      <c r="E23" s="87"/>
      <c r="F23" s="87"/>
      <c r="G23" s="87"/>
      <c r="H23" s="87"/>
      <c r="I23" s="87"/>
      <c r="J23" s="87"/>
    </row>
    <row r="24" spans="1:10" ht="27" customHeight="1">
      <c r="A24" s="87" t="s">
        <v>14</v>
      </c>
      <c r="B24" s="87"/>
      <c r="C24" s="87"/>
      <c r="D24" s="88" t="s">
        <v>140</v>
      </c>
      <c r="E24" s="88"/>
      <c r="F24" s="88"/>
      <c r="G24" s="88"/>
      <c r="H24" s="88"/>
      <c r="I24" s="88"/>
      <c r="J24" s="88"/>
    </row>
    <row r="25" spans="1:10" ht="25.5" customHeight="1">
      <c r="A25" s="94" t="s">
        <v>51</v>
      </c>
      <c r="B25" s="95"/>
      <c r="C25" s="96"/>
      <c r="D25" s="89" t="s">
        <v>141</v>
      </c>
      <c r="E25" s="90"/>
      <c r="F25" s="90"/>
      <c r="G25" s="90"/>
      <c r="H25" s="90"/>
      <c r="I25" s="90"/>
      <c r="J25" s="91"/>
    </row>
    <row r="26" spans="1:10" ht="22.5" customHeight="1">
      <c r="A26" s="97"/>
      <c r="B26" s="98"/>
      <c r="C26" s="99"/>
      <c r="D26" s="88" t="s">
        <v>114</v>
      </c>
      <c r="E26" s="88"/>
      <c r="F26" s="88"/>
      <c r="G26" s="88"/>
      <c r="H26" s="88"/>
      <c r="I26" s="88"/>
      <c r="J26" s="88"/>
    </row>
    <row r="27" spans="1:10" ht="12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</row>
    <row r="28" spans="1:10">
      <c r="A28" s="8" t="s">
        <v>54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8" t="s">
        <v>11</v>
      </c>
      <c r="B29" s="9"/>
      <c r="C29" s="9"/>
      <c r="D29" s="9"/>
      <c r="E29" s="9"/>
      <c r="F29" s="9"/>
      <c r="G29" s="9"/>
      <c r="H29" s="9"/>
      <c r="I29" s="9"/>
      <c r="J29" s="9"/>
    </row>
    <row r="30" spans="1:10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0" ht="69" customHeight="1">
      <c r="A31" s="29" t="s">
        <v>0</v>
      </c>
      <c r="B31" s="29" t="s">
        <v>22</v>
      </c>
      <c r="C31" s="86" t="s">
        <v>23</v>
      </c>
      <c r="D31" s="86"/>
      <c r="E31" s="29" t="s">
        <v>1</v>
      </c>
      <c r="F31" s="29" t="s">
        <v>2</v>
      </c>
      <c r="G31" s="29" t="s">
        <v>3</v>
      </c>
      <c r="H31" s="29" t="s">
        <v>16</v>
      </c>
      <c r="I31" s="29" t="s">
        <v>57</v>
      </c>
      <c r="J31" s="29" t="s">
        <v>52</v>
      </c>
    </row>
    <row r="32" spans="1:10" ht="11.25" customHeight="1">
      <c r="A32" s="53">
        <v>1</v>
      </c>
      <c r="B32" s="53">
        <v>2</v>
      </c>
      <c r="C32" s="100">
        <v>3</v>
      </c>
      <c r="D32" s="101"/>
      <c r="E32" s="53">
        <v>4</v>
      </c>
      <c r="F32" s="53">
        <v>5</v>
      </c>
      <c r="G32" s="53">
        <v>6</v>
      </c>
      <c r="H32" s="53">
        <v>7</v>
      </c>
      <c r="I32" s="53">
        <v>8</v>
      </c>
      <c r="J32" s="53">
        <v>9</v>
      </c>
    </row>
    <row r="33" spans="1:11" ht="11.25" customHeight="1">
      <c r="A33" s="51">
        <v>1</v>
      </c>
      <c r="B33" s="30"/>
      <c r="C33" s="92" t="s">
        <v>90</v>
      </c>
      <c r="D33" s="92"/>
      <c r="E33" s="92"/>
      <c r="F33" s="92"/>
      <c r="G33" s="92"/>
      <c r="H33" s="92"/>
      <c r="I33" s="93"/>
      <c r="J33" s="50">
        <v>1.25</v>
      </c>
    </row>
    <row r="34" spans="1:11" ht="11.25" customHeight="1">
      <c r="A34" s="86" t="s">
        <v>15</v>
      </c>
      <c r="B34" s="86"/>
      <c r="C34" s="86"/>
      <c r="D34" s="86"/>
      <c r="E34" s="86"/>
      <c r="F34" s="86"/>
      <c r="G34" s="86"/>
      <c r="H34" s="86"/>
      <c r="I34" s="86"/>
      <c r="J34" s="86"/>
    </row>
    <row r="35" spans="1:11" ht="11.25" customHeight="1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1" s="15" customFormat="1" ht="26.25" customHeight="1">
      <c r="A36" s="1">
        <f>A33+1</f>
        <v>2</v>
      </c>
      <c r="B36" s="58" t="s">
        <v>119</v>
      </c>
      <c r="C36" s="78" t="s">
        <v>116</v>
      </c>
      <c r="D36" s="79"/>
      <c r="E36" s="4" t="s">
        <v>4</v>
      </c>
      <c r="F36" s="2">
        <v>1</v>
      </c>
      <c r="G36" s="10">
        <v>2</v>
      </c>
      <c r="H36" s="3">
        <f>C37*C38</f>
        <v>17518.38</v>
      </c>
      <c r="I36" s="3">
        <f>G36*H36</f>
        <v>35036.76</v>
      </c>
      <c r="J36" s="7">
        <f>I36*C39</f>
        <v>43795.950000000004</v>
      </c>
    </row>
    <row r="37" spans="1:11" s="5" customFormat="1">
      <c r="A37" s="1">
        <f>A36+1</f>
        <v>3</v>
      </c>
      <c r="B37" s="13" t="s">
        <v>17</v>
      </c>
      <c r="C37" s="61">
        <f>IF(F36=1,26543,IF(F36=2,35837,IF(F36=3,41051,0)))</f>
        <v>26543</v>
      </c>
      <c r="D37" s="62" t="s">
        <v>129</v>
      </c>
      <c r="E37" s="4"/>
      <c r="F37" s="12"/>
      <c r="G37" s="20"/>
      <c r="H37" s="3"/>
      <c r="I37" s="3"/>
      <c r="J37" s="7"/>
      <c r="K37" s="6"/>
    </row>
    <row r="38" spans="1:11" s="5" customFormat="1">
      <c r="A38" s="1">
        <f>A37+1</f>
        <v>4</v>
      </c>
      <c r="B38" s="13" t="s">
        <v>20</v>
      </c>
      <c r="C38" s="63">
        <v>0.66</v>
      </c>
      <c r="D38" s="62" t="s">
        <v>89</v>
      </c>
      <c r="E38" s="4"/>
      <c r="F38" s="12"/>
      <c r="G38" s="20"/>
      <c r="H38" s="3"/>
      <c r="I38" s="3"/>
      <c r="J38" s="7"/>
      <c r="K38" s="6"/>
    </row>
    <row r="39" spans="1:11" s="5" customFormat="1">
      <c r="A39" s="1">
        <f>A38+1</f>
        <v>5</v>
      </c>
      <c r="B39" s="13" t="s">
        <v>18</v>
      </c>
      <c r="C39" s="64">
        <f>J33</f>
        <v>1.25</v>
      </c>
      <c r="D39" s="62" t="s">
        <v>91</v>
      </c>
      <c r="E39" s="4"/>
      <c r="F39" s="12"/>
      <c r="G39" s="20"/>
      <c r="H39" s="3"/>
      <c r="I39" s="3"/>
      <c r="J39" s="7"/>
      <c r="K39" s="6"/>
    </row>
    <row r="40" spans="1:11" s="5" customFormat="1">
      <c r="A40" s="1"/>
      <c r="B40" s="13"/>
      <c r="C40" s="13"/>
      <c r="D40" s="14"/>
      <c r="E40" s="4"/>
      <c r="F40" s="12"/>
      <c r="G40" s="20"/>
      <c r="H40" s="3"/>
      <c r="I40" s="3"/>
      <c r="J40" s="7"/>
      <c r="K40" s="6"/>
    </row>
    <row r="41" spans="1:11" s="15" customFormat="1" ht="35.25" customHeight="1">
      <c r="A41" s="1">
        <f>A39+1</f>
        <v>6</v>
      </c>
      <c r="B41" s="58" t="s">
        <v>118</v>
      </c>
      <c r="C41" s="78" t="s">
        <v>25</v>
      </c>
      <c r="D41" s="79"/>
      <c r="E41" s="4" t="s">
        <v>4</v>
      </c>
      <c r="F41" s="2">
        <f>F36</f>
        <v>1</v>
      </c>
      <c r="G41" s="20">
        <f>G36</f>
        <v>2</v>
      </c>
      <c r="H41" s="3">
        <f>C42*C43*C44</f>
        <v>8759.19</v>
      </c>
      <c r="I41" s="3">
        <f>G41*H41</f>
        <v>17518.38</v>
      </c>
      <c r="J41" s="7">
        <f>I41*C45</f>
        <v>21897.975000000002</v>
      </c>
    </row>
    <row r="42" spans="1:11" s="5" customFormat="1">
      <c r="A42" s="1">
        <f>A41+1</f>
        <v>7</v>
      </c>
      <c r="B42" s="13" t="s">
        <v>17</v>
      </c>
      <c r="C42" s="61">
        <f>IF(F41=1,26543,IF(F41=2,35837,IF(F41=3,41051,0)))</f>
        <v>26543</v>
      </c>
      <c r="D42" s="62" t="s">
        <v>129</v>
      </c>
      <c r="E42" s="4"/>
      <c r="F42" s="12"/>
      <c r="G42" s="20"/>
      <c r="H42" s="3"/>
      <c r="I42" s="3"/>
      <c r="J42" s="7"/>
      <c r="K42" s="6"/>
    </row>
    <row r="43" spans="1:11" s="5" customFormat="1">
      <c r="A43" s="1">
        <f>A42+1</f>
        <v>8</v>
      </c>
      <c r="B43" s="13" t="s">
        <v>24</v>
      </c>
      <c r="C43" s="64">
        <v>0.5</v>
      </c>
      <c r="D43" s="62" t="s">
        <v>115</v>
      </c>
      <c r="E43" s="4"/>
      <c r="F43" s="12"/>
      <c r="G43" s="20"/>
      <c r="H43" s="3"/>
      <c r="I43" s="3"/>
      <c r="J43" s="7"/>
      <c r="K43" s="6"/>
    </row>
    <row r="44" spans="1:11" s="5" customFormat="1">
      <c r="A44" s="1">
        <f>A43+1</f>
        <v>9</v>
      </c>
      <c r="B44" s="13" t="s">
        <v>20</v>
      </c>
      <c r="C44" s="64">
        <f>C38</f>
        <v>0.66</v>
      </c>
      <c r="D44" s="62" t="s">
        <v>89</v>
      </c>
      <c r="E44" s="4"/>
      <c r="F44" s="12"/>
      <c r="G44" s="20"/>
      <c r="H44" s="3"/>
      <c r="I44" s="3"/>
      <c r="J44" s="7"/>
      <c r="K44" s="6"/>
    </row>
    <row r="45" spans="1:11" s="5" customFormat="1">
      <c r="A45" s="1">
        <f>A44+1</f>
        <v>10</v>
      </c>
      <c r="B45" s="13" t="s">
        <v>18</v>
      </c>
      <c r="C45" s="64">
        <f>J33</f>
        <v>1.25</v>
      </c>
      <c r="D45" s="62" t="s">
        <v>92</v>
      </c>
      <c r="E45" s="4"/>
      <c r="F45" s="12"/>
      <c r="G45" s="20"/>
      <c r="H45" s="3"/>
      <c r="I45" s="3"/>
      <c r="J45" s="7"/>
      <c r="K45" s="6"/>
    </row>
    <row r="46" spans="1:11" s="5" customFormat="1">
      <c r="A46" s="1"/>
      <c r="B46" s="13"/>
      <c r="C46" s="19"/>
      <c r="D46" s="14"/>
      <c r="E46" s="4"/>
      <c r="F46" s="12"/>
      <c r="G46" s="20"/>
      <c r="H46" s="3"/>
      <c r="I46" s="3"/>
      <c r="J46" s="7"/>
      <c r="K46" s="6"/>
    </row>
    <row r="47" spans="1:11" s="15" customFormat="1" ht="48.75" customHeight="1">
      <c r="A47" s="1">
        <f>A45+1</f>
        <v>11</v>
      </c>
      <c r="B47" s="58" t="s">
        <v>97</v>
      </c>
      <c r="C47" s="78" t="s">
        <v>108</v>
      </c>
      <c r="D47" s="79"/>
      <c r="E47" s="4" t="s">
        <v>5</v>
      </c>
      <c r="F47" s="32">
        <v>1</v>
      </c>
      <c r="G47" s="11">
        <v>1</v>
      </c>
      <c r="H47" s="3">
        <f>C48*C50*C49</f>
        <v>7052.1</v>
      </c>
      <c r="I47" s="3">
        <f>G47*H47</f>
        <v>7052.1</v>
      </c>
      <c r="J47" s="7">
        <f>I47*C51</f>
        <v>8815.125</v>
      </c>
    </row>
    <row r="48" spans="1:11" s="5" customFormat="1">
      <c r="A48" s="1">
        <f>A47+1</f>
        <v>12</v>
      </c>
      <c r="B48" s="13" t="s">
        <v>98</v>
      </c>
      <c r="C48" s="61">
        <f>IF(F47=1,10685,IF(F47=2,17656,IF(F47=3,31243,0)))</f>
        <v>10685</v>
      </c>
      <c r="D48" s="62" t="s">
        <v>129</v>
      </c>
      <c r="E48" s="4"/>
      <c r="F48" s="12"/>
      <c r="G48" s="20"/>
      <c r="H48" s="3"/>
      <c r="I48" s="3"/>
      <c r="J48" s="7"/>
      <c r="K48" s="6"/>
    </row>
    <row r="49" spans="1:11" s="5" customFormat="1">
      <c r="A49" s="1">
        <f t="shared" ref="A49:A50" si="0">A48+1</f>
        <v>13</v>
      </c>
      <c r="B49" s="13" t="s">
        <v>95</v>
      </c>
      <c r="C49" s="63">
        <v>1</v>
      </c>
      <c r="D49" s="62" t="s">
        <v>96</v>
      </c>
      <c r="E49" s="4"/>
      <c r="F49" s="12"/>
      <c r="G49" s="20"/>
      <c r="H49" s="3"/>
      <c r="I49" s="3"/>
      <c r="J49" s="7"/>
      <c r="K49" s="6"/>
    </row>
    <row r="50" spans="1:11" s="5" customFormat="1">
      <c r="A50" s="1">
        <f t="shared" si="0"/>
        <v>14</v>
      </c>
      <c r="B50" s="13" t="s">
        <v>20</v>
      </c>
      <c r="C50" s="64">
        <f>C38</f>
        <v>0.66</v>
      </c>
      <c r="D50" s="62" t="s">
        <v>21</v>
      </c>
      <c r="E50" s="4"/>
      <c r="F50" s="12"/>
      <c r="G50" s="20"/>
      <c r="H50" s="3"/>
      <c r="I50" s="3"/>
      <c r="J50" s="7"/>
      <c r="K50" s="6"/>
    </row>
    <row r="51" spans="1:11" s="5" customFormat="1">
      <c r="A51" s="1">
        <f>A50+1</f>
        <v>15</v>
      </c>
      <c r="B51" s="13" t="s">
        <v>18</v>
      </c>
      <c r="C51" s="64">
        <f>J33</f>
        <v>1.25</v>
      </c>
      <c r="D51" s="62" t="s">
        <v>91</v>
      </c>
      <c r="E51" s="4"/>
      <c r="F51" s="12"/>
      <c r="G51" s="20"/>
      <c r="H51" s="3"/>
      <c r="I51" s="3"/>
      <c r="J51" s="7"/>
      <c r="K51" s="6"/>
    </row>
    <row r="52" spans="1:11" s="5" customFormat="1">
      <c r="A52" s="1"/>
      <c r="B52" s="13"/>
      <c r="C52" s="19"/>
      <c r="D52" s="14"/>
      <c r="E52" s="4"/>
      <c r="F52" s="12"/>
      <c r="G52" s="20"/>
      <c r="H52" s="3"/>
      <c r="I52" s="3"/>
      <c r="J52" s="7"/>
      <c r="K52" s="6"/>
    </row>
    <row r="53" spans="1:11" s="15" customFormat="1" ht="48.75" customHeight="1">
      <c r="A53" s="1">
        <f>A51+1</f>
        <v>16</v>
      </c>
      <c r="B53" s="58" t="s">
        <v>97</v>
      </c>
      <c r="C53" s="78" t="s">
        <v>109</v>
      </c>
      <c r="D53" s="79"/>
      <c r="E53" s="4" t="s">
        <v>5</v>
      </c>
      <c r="F53" s="32">
        <v>2</v>
      </c>
      <c r="G53" s="11">
        <v>1</v>
      </c>
      <c r="H53" s="3">
        <f>C54*C56*C55</f>
        <v>25639.68</v>
      </c>
      <c r="I53" s="3">
        <f>G53*H53</f>
        <v>25639.68</v>
      </c>
      <c r="J53" s="7">
        <f>I53*C57</f>
        <v>32049.599999999999</v>
      </c>
    </row>
    <row r="54" spans="1:11" s="5" customFormat="1">
      <c r="A54" s="1">
        <f>A53+1</f>
        <v>17</v>
      </c>
      <c r="B54" s="13" t="s">
        <v>98</v>
      </c>
      <c r="C54" s="61">
        <f>IF(F53=1,26170,IF(F53=2,38848,IF(F53=3,54785,IF(F53=4,75251,0))))</f>
        <v>38848</v>
      </c>
      <c r="D54" s="62" t="s">
        <v>129</v>
      </c>
      <c r="E54" s="4"/>
      <c r="F54" s="12"/>
      <c r="G54" s="20"/>
      <c r="H54" s="3"/>
      <c r="I54" s="3"/>
      <c r="J54" s="7"/>
      <c r="K54" s="6"/>
    </row>
    <row r="55" spans="1:11" s="5" customFormat="1">
      <c r="A55" s="1">
        <f t="shared" ref="A55:A57" si="1">A54+1</f>
        <v>18</v>
      </c>
      <c r="B55" s="13" t="s">
        <v>95</v>
      </c>
      <c r="C55" s="63">
        <v>1</v>
      </c>
      <c r="D55" s="62" t="s">
        <v>96</v>
      </c>
      <c r="E55" s="4"/>
      <c r="F55" s="12"/>
      <c r="G55" s="20"/>
      <c r="H55" s="3"/>
      <c r="I55" s="3"/>
      <c r="J55" s="7"/>
      <c r="K55" s="6"/>
    </row>
    <row r="56" spans="1:11" s="5" customFormat="1">
      <c r="A56" s="1">
        <f t="shared" si="1"/>
        <v>19</v>
      </c>
      <c r="B56" s="13" t="s">
        <v>20</v>
      </c>
      <c r="C56" s="64">
        <f>C38</f>
        <v>0.66</v>
      </c>
      <c r="D56" s="62" t="s">
        <v>21</v>
      </c>
      <c r="E56" s="4"/>
      <c r="F56" s="12"/>
      <c r="G56" s="20"/>
      <c r="H56" s="3"/>
      <c r="I56" s="3"/>
      <c r="J56" s="7"/>
      <c r="K56" s="6"/>
    </row>
    <row r="57" spans="1:11" s="5" customFormat="1">
      <c r="A57" s="1">
        <f t="shared" si="1"/>
        <v>20</v>
      </c>
      <c r="B57" s="13" t="s">
        <v>18</v>
      </c>
      <c r="C57" s="64">
        <f>J33</f>
        <v>1.25</v>
      </c>
      <c r="D57" s="62" t="s">
        <v>91</v>
      </c>
      <c r="E57" s="4"/>
      <c r="F57" s="12"/>
      <c r="G57" s="20"/>
      <c r="H57" s="3"/>
      <c r="I57" s="3"/>
      <c r="J57" s="7"/>
      <c r="K57" s="6"/>
    </row>
    <row r="58" spans="1:11" s="5" customFormat="1">
      <c r="A58" s="1"/>
      <c r="B58" s="13"/>
      <c r="C58" s="19"/>
      <c r="D58" s="14"/>
      <c r="E58" s="4"/>
      <c r="F58" s="12"/>
      <c r="G58" s="20"/>
      <c r="H58" s="3"/>
      <c r="I58" s="3"/>
      <c r="J58" s="7"/>
      <c r="K58" s="6"/>
    </row>
    <row r="59" spans="1:11" s="15" customFormat="1" ht="36.75" customHeight="1">
      <c r="A59" s="1">
        <f>A57+1</f>
        <v>21</v>
      </c>
      <c r="B59" s="58" t="s">
        <v>97</v>
      </c>
      <c r="C59" s="78" t="s">
        <v>112</v>
      </c>
      <c r="D59" s="79"/>
      <c r="E59" s="4" t="s">
        <v>5</v>
      </c>
      <c r="F59" s="32">
        <v>2</v>
      </c>
      <c r="G59" s="11"/>
      <c r="H59" s="3">
        <f>C60*C62*C61</f>
        <v>12819.84</v>
      </c>
      <c r="I59" s="3">
        <f>G59*H59</f>
        <v>0</v>
      </c>
      <c r="J59" s="7">
        <f>I59*C63</f>
        <v>0</v>
      </c>
    </row>
    <row r="60" spans="1:11" s="5" customFormat="1">
      <c r="A60" s="1">
        <f>A59+1</f>
        <v>22</v>
      </c>
      <c r="B60" s="13" t="s">
        <v>98</v>
      </c>
      <c r="C60" s="61">
        <f>IF(F59=1,26170,IF(F59=2,38848,IF(F59=3,54785,IF(F59=4,75251,0))))</f>
        <v>38848</v>
      </c>
      <c r="D60" s="62" t="s">
        <v>129</v>
      </c>
      <c r="E60" s="4"/>
      <c r="F60" s="12"/>
      <c r="G60" s="20"/>
      <c r="H60" s="3"/>
      <c r="I60" s="3"/>
      <c r="J60" s="7"/>
      <c r="K60" s="6"/>
    </row>
    <row r="61" spans="1:11" s="5" customFormat="1">
      <c r="A61" s="1">
        <f t="shared" ref="A61:A63" si="2">A60+1</f>
        <v>23</v>
      </c>
      <c r="B61" s="31" t="s">
        <v>58</v>
      </c>
      <c r="C61" s="64">
        <v>0.5</v>
      </c>
      <c r="D61" s="62" t="s">
        <v>59</v>
      </c>
      <c r="E61" s="4"/>
      <c r="F61" s="12"/>
      <c r="G61" s="20"/>
      <c r="H61" s="3"/>
      <c r="I61" s="3"/>
      <c r="J61" s="7"/>
      <c r="K61" s="6"/>
    </row>
    <row r="62" spans="1:11" s="5" customFormat="1">
      <c r="A62" s="1">
        <f t="shared" si="2"/>
        <v>24</v>
      </c>
      <c r="B62" s="13" t="s">
        <v>20</v>
      </c>
      <c r="C62" s="64">
        <f>C38</f>
        <v>0.66</v>
      </c>
      <c r="D62" s="62" t="s">
        <v>21</v>
      </c>
      <c r="E62" s="4"/>
      <c r="F62" s="12"/>
      <c r="G62" s="20"/>
      <c r="H62" s="3"/>
      <c r="I62" s="3"/>
      <c r="J62" s="7"/>
      <c r="K62" s="6"/>
    </row>
    <row r="63" spans="1:11" s="5" customFormat="1">
      <c r="A63" s="1">
        <f t="shared" si="2"/>
        <v>25</v>
      </c>
      <c r="B63" s="13" t="s">
        <v>18</v>
      </c>
      <c r="C63" s="64">
        <f>J34</f>
        <v>0</v>
      </c>
      <c r="D63" s="62" t="s">
        <v>19</v>
      </c>
      <c r="E63" s="4"/>
      <c r="F63" s="12"/>
      <c r="G63" s="20"/>
      <c r="H63" s="3"/>
      <c r="I63" s="3"/>
      <c r="J63" s="7"/>
      <c r="K63" s="6"/>
    </row>
    <row r="64" spans="1:11" s="5" customFormat="1">
      <c r="A64" s="1"/>
      <c r="B64" s="13"/>
      <c r="C64" s="19"/>
      <c r="D64" s="14"/>
      <c r="E64" s="4"/>
      <c r="F64" s="12"/>
      <c r="G64" s="20"/>
      <c r="H64" s="3"/>
      <c r="I64" s="3"/>
      <c r="J64" s="7"/>
      <c r="K64" s="6"/>
    </row>
    <row r="65" spans="1:11" s="15" customFormat="1" ht="23.25" customHeight="1">
      <c r="A65" s="1">
        <f>A63+1</f>
        <v>26</v>
      </c>
      <c r="B65" s="58" t="s">
        <v>26</v>
      </c>
      <c r="C65" s="78" t="s">
        <v>60</v>
      </c>
      <c r="D65" s="79"/>
      <c r="E65" s="4" t="s">
        <v>5</v>
      </c>
      <c r="F65" s="32" t="s">
        <v>143</v>
      </c>
      <c r="G65" s="11">
        <v>1</v>
      </c>
      <c r="H65" s="3">
        <f>C66*C67</f>
        <v>10579.800000000001</v>
      </c>
      <c r="I65" s="3">
        <f>G65*H65</f>
        <v>10579.800000000001</v>
      </c>
      <c r="J65" s="7">
        <f>I65*C68</f>
        <v>13224.750000000002</v>
      </c>
    </row>
    <row r="66" spans="1:11" s="5" customFormat="1">
      <c r="A66" s="1">
        <f>A65+1</f>
        <v>27</v>
      </c>
      <c r="B66" s="13" t="s">
        <v>27</v>
      </c>
      <c r="C66" s="61">
        <f>IF(F65="до 6 вкл",16030,IF(F65="от 7 до 14",24772,IF(F65="более 14",34286,0)))</f>
        <v>16030</v>
      </c>
      <c r="D66" s="62" t="s">
        <v>129</v>
      </c>
      <c r="E66" s="4"/>
      <c r="F66" s="12"/>
      <c r="G66" s="20"/>
      <c r="H66" s="3"/>
      <c r="I66" s="3"/>
      <c r="J66" s="7"/>
      <c r="K66" s="6"/>
    </row>
    <row r="67" spans="1:11" s="5" customFormat="1">
      <c r="A67" s="1">
        <f t="shared" ref="A67:A68" si="3">A66+1</f>
        <v>28</v>
      </c>
      <c r="B67" s="13" t="s">
        <v>20</v>
      </c>
      <c r="C67" s="64">
        <f>C38</f>
        <v>0.66</v>
      </c>
      <c r="D67" s="62" t="s">
        <v>21</v>
      </c>
      <c r="E67" s="4"/>
      <c r="F67" s="12"/>
      <c r="G67" s="20"/>
      <c r="H67" s="3"/>
      <c r="I67" s="3"/>
      <c r="J67" s="7"/>
      <c r="K67" s="6"/>
    </row>
    <row r="68" spans="1:11" s="5" customFormat="1">
      <c r="A68" s="1">
        <f t="shared" si="3"/>
        <v>29</v>
      </c>
      <c r="B68" s="13" t="s">
        <v>18</v>
      </c>
      <c r="C68" s="64">
        <f>J33</f>
        <v>1.25</v>
      </c>
      <c r="D68" s="62" t="s">
        <v>91</v>
      </c>
      <c r="E68" s="4"/>
      <c r="F68" s="12"/>
      <c r="G68" s="20"/>
      <c r="H68" s="3"/>
      <c r="I68" s="33"/>
      <c r="J68" s="34"/>
      <c r="K68" s="6"/>
    </row>
    <row r="69" spans="1:11" s="5" customFormat="1">
      <c r="A69" s="1"/>
      <c r="B69" s="13"/>
      <c r="C69" s="19"/>
      <c r="D69" s="14"/>
      <c r="E69" s="4"/>
      <c r="F69" s="12"/>
      <c r="G69" s="20"/>
      <c r="H69" s="3"/>
      <c r="I69" s="3"/>
      <c r="J69" s="7"/>
      <c r="K69" s="6"/>
    </row>
    <row r="70" spans="1:11" s="15" customFormat="1" ht="25.5" customHeight="1">
      <c r="A70" s="1">
        <f>A68+1</f>
        <v>30</v>
      </c>
      <c r="B70" s="58" t="s">
        <v>120</v>
      </c>
      <c r="C70" s="78" t="s">
        <v>107</v>
      </c>
      <c r="D70" s="79"/>
      <c r="E70" s="4" t="s">
        <v>113</v>
      </c>
      <c r="F70" s="32">
        <v>1</v>
      </c>
      <c r="G70" s="57">
        <v>4</v>
      </c>
      <c r="H70" s="3">
        <f>C72*C73*C74</f>
        <v>979.11</v>
      </c>
      <c r="I70" s="3">
        <f>G70*H70</f>
        <v>3916.44</v>
      </c>
      <c r="J70" s="7">
        <f>I70*C75</f>
        <v>4895.55</v>
      </c>
    </row>
    <row r="71" spans="1:11" s="15" customFormat="1" ht="11.25" customHeight="1">
      <c r="A71" s="1">
        <f>A70+1</f>
        <v>31</v>
      </c>
      <c r="B71" s="58"/>
      <c r="C71" s="65">
        <v>40</v>
      </c>
      <c r="D71" s="66" t="s">
        <v>106</v>
      </c>
      <c r="E71" s="4"/>
      <c r="F71" s="2"/>
      <c r="G71" s="54"/>
      <c r="H71" s="3"/>
      <c r="I71" s="3"/>
      <c r="J71" s="7"/>
    </row>
    <row r="72" spans="1:11" s="5" customFormat="1">
      <c r="A72" s="1">
        <f>A71+1</f>
        <v>32</v>
      </c>
      <c r="B72" s="13" t="s">
        <v>103</v>
      </c>
      <c r="C72" s="64">
        <f>IF(AND(F70=1,C71&lt;=50),2967,IF(AND(F70=1,C71&lt;=100),3466,IF(AND(F70=1,C71&lt;=200),5456,IF(AND(F70=1,C71&lt;=350),7849,IF(AND(F70=1,C71&gt;350),11486,IF(AND(F70=2,C71&lt;=50),4212,IF(AND(F70=2,C71&lt;=100),4882,IF(AND(F70=2,C71&lt;=200),7466,IF(AND(F70=2,C71&lt;=350),10529,IF(AND(F70=2,C71&gt;350),11167,IF(AND(F70=3,C71&lt;=50),5743,IF(AND(F70=3,C71&lt;=100),6700,IF(AND(F70=3,C71&lt;=200),9859,IF(AND(F70=3,C71&lt;=350),13975,IF(AND(F70=3,C71&gt;350),18283,0)))))))))))))))</f>
        <v>2967</v>
      </c>
      <c r="D72" s="62" t="s">
        <v>102</v>
      </c>
      <c r="E72" s="4"/>
      <c r="F72" s="12"/>
      <c r="G72" s="20"/>
      <c r="H72" s="3"/>
      <c r="I72" s="3"/>
      <c r="J72" s="7"/>
      <c r="K72" s="6"/>
    </row>
    <row r="73" spans="1:11" s="5" customFormat="1">
      <c r="A73" s="1">
        <f>A72+1</f>
        <v>33</v>
      </c>
      <c r="B73" s="31" t="s">
        <v>104</v>
      </c>
      <c r="C73" s="64">
        <v>0.5</v>
      </c>
      <c r="D73" s="62" t="s">
        <v>105</v>
      </c>
      <c r="E73" s="4"/>
      <c r="F73" s="12"/>
      <c r="G73" s="20"/>
      <c r="H73" s="3"/>
      <c r="I73" s="3"/>
      <c r="J73" s="7"/>
      <c r="K73" s="6"/>
    </row>
    <row r="74" spans="1:11" s="5" customFormat="1">
      <c r="A74" s="1">
        <f>A73+1</f>
        <v>34</v>
      </c>
      <c r="B74" s="13" t="s">
        <v>20</v>
      </c>
      <c r="C74" s="64">
        <f>C67</f>
        <v>0.66</v>
      </c>
      <c r="D74" s="62" t="s">
        <v>21</v>
      </c>
      <c r="E74" s="4"/>
      <c r="F74" s="12"/>
      <c r="G74" s="20"/>
      <c r="H74" s="3"/>
      <c r="I74" s="3"/>
      <c r="J74" s="7"/>
      <c r="K74" s="6"/>
    </row>
    <row r="75" spans="1:11" s="5" customFormat="1">
      <c r="A75" s="1">
        <f t="shared" ref="A75" si="4">A74+1</f>
        <v>35</v>
      </c>
      <c r="B75" s="13" t="s">
        <v>18</v>
      </c>
      <c r="C75" s="64">
        <f>J33</f>
        <v>1.25</v>
      </c>
      <c r="D75" s="62" t="s">
        <v>91</v>
      </c>
      <c r="E75" s="4"/>
      <c r="F75" s="12"/>
      <c r="G75" s="20"/>
      <c r="H75" s="3"/>
      <c r="I75" s="3"/>
      <c r="J75" s="7"/>
      <c r="K75" s="6"/>
    </row>
    <row r="76" spans="1:11" s="5" customFormat="1">
      <c r="A76" s="1"/>
      <c r="B76" s="13"/>
      <c r="C76" s="19"/>
      <c r="D76" s="14"/>
      <c r="E76" s="4"/>
      <c r="F76" s="12"/>
      <c r="G76" s="20"/>
      <c r="H76" s="3"/>
      <c r="I76" s="3"/>
      <c r="J76" s="7"/>
      <c r="K76" s="6"/>
    </row>
    <row r="77" spans="1:11" s="15" customFormat="1" ht="25.5" customHeight="1">
      <c r="A77" s="1">
        <f>A75+1</f>
        <v>36</v>
      </c>
      <c r="B77" s="58" t="s">
        <v>120</v>
      </c>
      <c r="C77" s="78" t="s">
        <v>101</v>
      </c>
      <c r="D77" s="79"/>
      <c r="E77" s="4" t="s">
        <v>113</v>
      </c>
      <c r="F77" s="32">
        <v>1</v>
      </c>
      <c r="G77" s="57">
        <f>G70</f>
        <v>4</v>
      </c>
      <c r="H77" s="3">
        <f>C79*C80*C81</f>
        <v>1958.22</v>
      </c>
      <c r="I77" s="3">
        <f>G77*H77</f>
        <v>7832.88</v>
      </c>
      <c r="J77" s="7">
        <f>I77*C82</f>
        <v>9791.1</v>
      </c>
    </row>
    <row r="78" spans="1:11" s="15" customFormat="1" ht="11.25" customHeight="1">
      <c r="A78" s="1">
        <f>A77+1</f>
        <v>37</v>
      </c>
      <c r="B78" s="58"/>
      <c r="C78" s="65">
        <v>40</v>
      </c>
      <c r="D78" s="66" t="s">
        <v>106</v>
      </c>
      <c r="E78" s="4"/>
      <c r="F78" s="2"/>
      <c r="G78" s="54"/>
      <c r="H78" s="3"/>
      <c r="I78" s="3"/>
      <c r="J78" s="7"/>
    </row>
    <row r="79" spans="1:11" s="5" customFormat="1">
      <c r="A79" s="1">
        <f>A78+1</f>
        <v>38</v>
      </c>
      <c r="B79" s="13" t="s">
        <v>103</v>
      </c>
      <c r="C79" s="64">
        <f>IF(AND(F77=1,C78&lt;=50),2967,IF(AND(F77=1,C78&lt;=100),3466,IF(AND(F77=1,C78&lt;=200),5456,IF(AND(F77=1,C78&lt;=350),7849,IF(AND(F77=1,C78&gt;350),11486,IF(AND(F77=2,C78&lt;=50),4212,IF(AND(F77=2,C78&lt;=100),4882,IF(AND(F77=2,C78&lt;=200),7466,IF(AND(F77=2,C78&lt;=350),10529,IF(AND(F77=2,C78&gt;350),11167,IF(AND(F77=3,C78&lt;=50),5743,IF(AND(F77=3,C78&lt;=100),6700,IF(AND(F77=3,C78&lt;=200),9859,IF(AND(F77=3,C78&lt;=350),13975,IF(AND(F77=3,C78&gt;350),18283,0)))))))))))))))</f>
        <v>2967</v>
      </c>
      <c r="D79" s="62" t="s">
        <v>102</v>
      </c>
      <c r="E79" s="4"/>
      <c r="F79" s="12"/>
      <c r="G79" s="20"/>
      <c r="H79" s="3"/>
      <c r="I79" s="3"/>
      <c r="J79" s="7"/>
      <c r="K79" s="6"/>
    </row>
    <row r="80" spans="1:11" s="5" customFormat="1">
      <c r="A80" s="1">
        <f t="shared" ref="A80:A82" si="5">A79+1</f>
        <v>39</v>
      </c>
      <c r="B80" s="31" t="s">
        <v>104</v>
      </c>
      <c r="C80" s="63">
        <v>1</v>
      </c>
      <c r="D80" s="62" t="s">
        <v>117</v>
      </c>
      <c r="E80" s="4"/>
      <c r="F80" s="12"/>
      <c r="G80" s="20"/>
      <c r="H80" s="3"/>
      <c r="I80" s="3"/>
      <c r="J80" s="7"/>
      <c r="K80" s="6"/>
    </row>
    <row r="81" spans="1:11" s="5" customFormat="1">
      <c r="A81" s="1">
        <f t="shared" si="5"/>
        <v>40</v>
      </c>
      <c r="B81" s="13" t="s">
        <v>20</v>
      </c>
      <c r="C81" s="64">
        <f>C67</f>
        <v>0.66</v>
      </c>
      <c r="D81" s="62" t="s">
        <v>21</v>
      </c>
      <c r="E81" s="4"/>
      <c r="F81" s="12"/>
      <c r="G81" s="20"/>
      <c r="H81" s="3"/>
      <c r="I81" s="3"/>
      <c r="J81" s="7"/>
      <c r="K81" s="6"/>
    </row>
    <row r="82" spans="1:11" s="5" customFormat="1">
      <c r="A82" s="1">
        <f t="shared" si="5"/>
        <v>41</v>
      </c>
      <c r="B82" s="13" t="s">
        <v>18</v>
      </c>
      <c r="C82" s="64">
        <f>J33</f>
        <v>1.25</v>
      </c>
      <c r="D82" s="62" t="s">
        <v>91</v>
      </c>
      <c r="E82" s="4"/>
      <c r="F82" s="12"/>
      <c r="G82" s="20"/>
      <c r="H82" s="3"/>
      <c r="I82" s="3"/>
      <c r="J82" s="7"/>
      <c r="K82" s="6"/>
    </row>
    <row r="83" spans="1:11" s="5" customFormat="1">
      <c r="A83" s="1"/>
      <c r="B83" s="13"/>
      <c r="C83" s="19"/>
      <c r="D83" s="14"/>
      <c r="E83" s="4"/>
      <c r="F83" s="12"/>
      <c r="G83" s="20"/>
      <c r="H83" s="3"/>
      <c r="I83" s="3"/>
      <c r="J83" s="7"/>
      <c r="K83" s="6"/>
    </row>
    <row r="84" spans="1:11" s="5" customFormat="1" ht="12.75" customHeight="1">
      <c r="A84" s="1">
        <f>A82+1</f>
        <v>42</v>
      </c>
      <c r="B84" s="13"/>
      <c r="C84" s="19"/>
      <c r="D84" s="14"/>
      <c r="E84" s="81" t="s">
        <v>33</v>
      </c>
      <c r="F84" s="82"/>
      <c r="G84" s="82"/>
      <c r="H84" s="83"/>
      <c r="I84" s="22">
        <f>SUM(I36:I83)</f>
        <v>107576.04000000001</v>
      </c>
      <c r="J84" s="22">
        <f>SUM(J36:J83)</f>
        <v>134470.04999999999</v>
      </c>
      <c r="K84" s="6"/>
    </row>
    <row r="85" spans="1:11" s="5" customFormat="1">
      <c r="A85" s="86" t="s">
        <v>81</v>
      </c>
      <c r="B85" s="86"/>
      <c r="C85" s="86"/>
      <c r="D85" s="86"/>
      <c r="E85" s="86"/>
      <c r="F85" s="86"/>
      <c r="G85" s="86"/>
      <c r="H85" s="86"/>
      <c r="I85" s="86"/>
      <c r="J85" s="86"/>
      <c r="K85" s="6"/>
    </row>
    <row r="86" spans="1:11" s="5" customFormat="1">
      <c r="A86" s="1"/>
      <c r="B86" s="13"/>
      <c r="C86" s="19"/>
      <c r="D86" s="14"/>
      <c r="E86" s="4"/>
      <c r="F86" s="12"/>
      <c r="G86" s="20"/>
      <c r="H86" s="3"/>
      <c r="I86" s="3"/>
      <c r="J86" s="7"/>
      <c r="K86" s="6"/>
    </row>
    <row r="87" spans="1:11" s="15" customFormat="1" ht="11.25" customHeight="1">
      <c r="A87" s="1">
        <f>A84+1</f>
        <v>43</v>
      </c>
      <c r="B87" s="13" t="s">
        <v>133</v>
      </c>
      <c r="C87" s="65">
        <v>10</v>
      </c>
      <c r="D87" s="66" t="s">
        <v>61</v>
      </c>
      <c r="E87" s="4"/>
      <c r="F87" s="2"/>
      <c r="G87" s="54"/>
      <c r="H87" s="3"/>
      <c r="I87" s="3"/>
      <c r="J87" s="7"/>
    </row>
    <row r="88" spans="1:11" s="15" customFormat="1" ht="11.25" customHeight="1">
      <c r="A88" s="1">
        <f>A87+1</f>
        <v>44</v>
      </c>
      <c r="B88" s="58"/>
      <c r="C88" s="67">
        <f>I84</f>
        <v>107576.04000000001</v>
      </c>
      <c r="D88" s="66" t="s">
        <v>93</v>
      </c>
      <c r="E88" s="4"/>
      <c r="F88" s="2"/>
      <c r="G88" s="54"/>
      <c r="H88" s="3"/>
      <c r="I88" s="3"/>
      <c r="J88" s="7"/>
    </row>
    <row r="89" spans="1:11" s="5" customFormat="1">
      <c r="A89" s="1"/>
      <c r="B89" s="13"/>
      <c r="C89" s="19"/>
      <c r="D89" s="14"/>
      <c r="E89" s="4"/>
      <c r="F89" s="12"/>
      <c r="G89" s="20"/>
      <c r="H89" s="3"/>
      <c r="I89" s="3"/>
      <c r="J89" s="7"/>
      <c r="K89" s="6"/>
    </row>
    <row r="90" spans="1:11" s="15" customFormat="1" ht="23.25" customHeight="1">
      <c r="A90" s="1">
        <f>A88+1</f>
        <v>45</v>
      </c>
      <c r="B90" s="58" t="s">
        <v>29</v>
      </c>
      <c r="C90" s="78" t="s">
        <v>94</v>
      </c>
      <c r="D90" s="79"/>
      <c r="E90" s="4" t="s">
        <v>6</v>
      </c>
      <c r="F90" s="2"/>
      <c r="G90" s="54">
        <f>ROUND(C95,3)</f>
        <v>0.13200000000000001</v>
      </c>
      <c r="H90" s="3"/>
      <c r="I90" s="35">
        <f>C88*G90</f>
        <v>14200.037280000002</v>
      </c>
      <c r="J90" s="7">
        <f>I90*C96</f>
        <v>17750.046600000001</v>
      </c>
    </row>
    <row r="91" spans="1:11" s="5" customFormat="1">
      <c r="A91" s="1">
        <f>A90+1</f>
        <v>46</v>
      </c>
      <c r="B91" s="13" t="s">
        <v>67</v>
      </c>
      <c r="C91" s="68">
        <f>IF(C88&lt;=250000,250000,IF(C88&lt;=500000,250000,IF(C88&lt;=1000000,500000,IF(C88&lt;=3000000,1000000,IF(C88&gt;=3000000,3000000)))))</f>
        <v>250000</v>
      </c>
      <c r="D91" s="62" t="s">
        <v>62</v>
      </c>
      <c r="E91" s="4"/>
      <c r="F91" s="12"/>
      <c r="G91" s="20"/>
      <c r="H91" s="3"/>
      <c r="I91" s="3"/>
      <c r="J91" s="7"/>
      <c r="K91" s="6"/>
    </row>
    <row r="92" spans="1:11" s="5" customFormat="1">
      <c r="A92" s="1">
        <f t="shared" ref="A92:A96" si="6">A91+1</f>
        <v>47</v>
      </c>
      <c r="B92" s="13" t="s">
        <v>67</v>
      </c>
      <c r="C92" s="68">
        <f>IF(C88&lt;=250000,250000,IF(C88&lt;=500000,500000,IF(C88&lt;=1000000,1000000,IF(C88&lt;=3000000,3000000,IF(C88&gt;3000000,3000000)))))</f>
        <v>250000</v>
      </c>
      <c r="D92" s="62" t="s">
        <v>63</v>
      </c>
      <c r="E92" s="4"/>
      <c r="F92" s="12"/>
      <c r="G92" s="20"/>
      <c r="H92" s="3"/>
      <c r="I92" s="3"/>
      <c r="J92" s="7"/>
      <c r="K92" s="6"/>
    </row>
    <row r="93" spans="1:11" s="5" customFormat="1">
      <c r="A93" s="1">
        <f t="shared" si="6"/>
        <v>48</v>
      </c>
      <c r="B93" s="13" t="s">
        <v>66</v>
      </c>
      <c r="C93" s="69">
        <f>IF(AND(C87&lt;=200,C88&lt;=250000),13.2%,IF(AND(C87&lt;=200,C88&lt;=500000),13.2%,IF(AND(C87&lt;=200,C88&lt;=1000000),10.4%,IF(AND(C87&lt;=200,C88&lt;=3000000),8%,IF(AND(C87&lt;=200,C88&gt;3000000),6.7%,IF(AND(C87&lt;=500,C88&lt;=250000),16%,IF(AND(C87&lt;=500,C88&lt;=500000),16%,IF(AND(C87&lt;=500,C88&lt;=1000000),11.8%,IF(AND(C87&lt;=500,C88&lt;=3000000),8.7%,IF(AND(C87&lt;=500,C88&gt;3000000),7%,0))))))))))</f>
        <v>0.13200000000000001</v>
      </c>
      <c r="D93" s="62" t="s">
        <v>64</v>
      </c>
      <c r="E93" s="4"/>
      <c r="F93" s="12"/>
      <c r="G93" s="20"/>
      <c r="H93" s="3"/>
      <c r="I93" s="3"/>
      <c r="J93" s="7"/>
      <c r="K93" s="6"/>
    </row>
    <row r="94" spans="1:11" s="5" customFormat="1">
      <c r="A94" s="1">
        <f t="shared" si="6"/>
        <v>49</v>
      </c>
      <c r="B94" s="13" t="s">
        <v>66</v>
      </c>
      <c r="C94" s="69">
        <f>IF(AND(C87&lt;=200,C88&lt;=250000),13.2%,IF(AND(C87&lt;=200,C88&lt;=500000),10.4%,IF(AND(C87&lt;=200,C88&lt;=1000000),8%,IF(AND(C87&lt;=200,C88&lt;=3000000),6.7%,IF(AND(C87&lt;=200,C88&gt;3000000),6.7%,IF(AND(C87&lt;=500,C88&lt;=250000),16%,IF(AND(C87&lt;=500,C88&lt;=500000),11.8%,IF(AND(C87&lt;=500,C88&lt;=1000000),8.7%,IF(AND(C87&lt;=500,C88&lt;=3000000),7%,IF(AND(C87&lt;=500,C88&gt;3000000),7%,0))))))))))</f>
        <v>0.13200000000000001</v>
      </c>
      <c r="D94" s="62" t="s">
        <v>65</v>
      </c>
      <c r="E94" s="4"/>
      <c r="F94" s="12"/>
      <c r="G94" s="20"/>
      <c r="H94" s="3"/>
      <c r="I94" s="3"/>
      <c r="J94" s="7"/>
      <c r="K94" s="6"/>
    </row>
    <row r="95" spans="1:11" s="5" customFormat="1">
      <c r="A95" s="1">
        <f t="shared" si="6"/>
        <v>50</v>
      </c>
      <c r="B95" s="36" t="s">
        <v>68</v>
      </c>
      <c r="C95" s="69">
        <f>IF(C91=C92,C93,FORECAST(C88,C93:C94,C91:C92))</f>
        <v>0.13200000000000001</v>
      </c>
      <c r="D95" s="62" t="s">
        <v>49</v>
      </c>
      <c r="E95" s="4"/>
      <c r="F95" s="12"/>
      <c r="G95" s="20"/>
      <c r="H95" s="3"/>
      <c r="I95" s="3"/>
      <c r="J95" s="7"/>
      <c r="K95" s="6"/>
    </row>
    <row r="96" spans="1:11" s="5" customFormat="1">
      <c r="A96" s="1">
        <f t="shared" si="6"/>
        <v>51</v>
      </c>
      <c r="B96" s="13" t="s">
        <v>18</v>
      </c>
      <c r="C96" s="70">
        <f>J33</f>
        <v>1.25</v>
      </c>
      <c r="D96" s="62" t="s">
        <v>91</v>
      </c>
      <c r="E96" s="4"/>
      <c r="F96" s="12"/>
      <c r="G96" s="20"/>
      <c r="H96" s="3"/>
      <c r="I96" s="3"/>
      <c r="J96" s="7"/>
      <c r="K96" s="6"/>
    </row>
    <row r="97" spans="1:11" s="5" customFormat="1">
      <c r="A97" s="1"/>
      <c r="B97" s="13"/>
      <c r="C97" s="19"/>
      <c r="D97" s="14"/>
      <c r="E97" s="4"/>
      <c r="F97" s="12"/>
      <c r="G97" s="20"/>
      <c r="H97" s="3"/>
      <c r="I97" s="3"/>
      <c r="J97" s="7"/>
      <c r="K97" s="6"/>
    </row>
    <row r="98" spans="1:11" s="15" customFormat="1" ht="23.25" customHeight="1">
      <c r="A98" s="1">
        <f>A96+1</f>
        <v>52</v>
      </c>
      <c r="B98" s="58" t="s">
        <v>31</v>
      </c>
      <c r="C98" s="78" t="s">
        <v>30</v>
      </c>
      <c r="D98" s="79"/>
      <c r="E98" s="4" t="s">
        <v>6</v>
      </c>
      <c r="F98" s="2"/>
      <c r="G98" s="54">
        <f>ROUND(C103,3)</f>
        <v>0.307</v>
      </c>
      <c r="H98" s="3"/>
      <c r="I98" s="35">
        <f>I84*G98</f>
        <v>33025.844280000005</v>
      </c>
      <c r="J98" s="7">
        <f>I84*G98*C104</f>
        <v>41282.30535000001</v>
      </c>
    </row>
    <row r="99" spans="1:11" s="5" customFormat="1">
      <c r="A99" s="1">
        <f>A98+1</f>
        <v>53</v>
      </c>
      <c r="B99" s="13" t="s">
        <v>69</v>
      </c>
      <c r="C99" s="71">
        <f>C91</f>
        <v>250000</v>
      </c>
      <c r="D99" s="62" t="s">
        <v>62</v>
      </c>
      <c r="E99" s="4"/>
      <c r="F99" s="12"/>
      <c r="G99" s="20"/>
      <c r="H99" s="3"/>
      <c r="I99" s="3"/>
      <c r="J99" s="7"/>
      <c r="K99" s="6"/>
    </row>
    <row r="100" spans="1:11" s="5" customFormat="1">
      <c r="A100" s="1">
        <f t="shared" ref="A100:A104" si="7">A99+1</f>
        <v>54</v>
      </c>
      <c r="B100" s="13" t="s">
        <v>69</v>
      </c>
      <c r="C100" s="71">
        <f>C92</f>
        <v>250000</v>
      </c>
      <c r="D100" s="62" t="s">
        <v>63</v>
      </c>
      <c r="E100" s="4"/>
      <c r="F100" s="12"/>
      <c r="G100" s="20"/>
      <c r="H100" s="3"/>
      <c r="I100" s="3"/>
      <c r="J100" s="7"/>
      <c r="K100" s="6"/>
    </row>
    <row r="101" spans="1:11" s="5" customFormat="1">
      <c r="A101" s="1">
        <f t="shared" si="7"/>
        <v>55</v>
      </c>
      <c r="B101" s="13" t="s">
        <v>70</v>
      </c>
      <c r="C101" s="69">
        <f>IF(AND(C87&lt;=200,C88&lt;=250000),30.7%,IF(AND(C87&lt;=200,C88&lt;=500000),30.7%,IF(AND(C87&lt;=200,C88&lt;=1000000),15.3%,IF(AND(C87&lt;=200,C88&lt;=3000000),7.7%,IF(AND(C87&lt;=200,C88&gt;3000000),2.2%,IF(AND(C87&lt;=500,C88&lt;=250000),61.3%,IF(AND(C87&lt;=500,C88&lt;=500000),61.3%,IF(AND(C87&lt;=500,C88&lt;=1000000),30.7%,IF(AND(C87&lt;=500,C88&lt;=3000000),15.3%,IF(AND(C87&lt;=500,C88&gt;3000000),4.4%,0))))))))))</f>
        <v>0.307</v>
      </c>
      <c r="D101" s="62" t="s">
        <v>64</v>
      </c>
      <c r="E101" s="4"/>
      <c r="F101" s="12"/>
      <c r="G101" s="20"/>
      <c r="H101" s="3"/>
      <c r="I101" s="3"/>
      <c r="J101" s="7"/>
      <c r="K101" s="6"/>
    </row>
    <row r="102" spans="1:11" s="5" customFormat="1">
      <c r="A102" s="1">
        <f t="shared" si="7"/>
        <v>56</v>
      </c>
      <c r="B102" s="13" t="s">
        <v>70</v>
      </c>
      <c r="C102" s="69">
        <f>IF(AND(C87&lt;=200,C88&lt;=250000),30.7%,IF(AND(C87&lt;=200,C88&lt;=500000),15.3%,IF(AND(C87&lt;=200,C88&lt;=1000000),7.7%,IF(AND(C87&lt;=200,C88&lt;=3000000),2.2%,IF(AND(C87&lt;=200,C88&gt;3000000),2.2%,IF(AND(C87&lt;=500,C88&lt;=250000),61.3%,IF(AND(C87&lt;=500,C88&lt;=500000),30.7%,IF(AND(C87&lt;=500,C88&lt;=1000000),15.3%,IF(AND(C87&lt;=500,C88&lt;=3000000),4.4%,IF(AND(C87&lt;=500,C88&gt;3000000),4.4%,0))))))))))</f>
        <v>0.307</v>
      </c>
      <c r="D102" s="62" t="s">
        <v>65</v>
      </c>
      <c r="E102" s="4"/>
      <c r="F102" s="12"/>
      <c r="G102" s="20"/>
      <c r="H102" s="3"/>
      <c r="I102" s="3"/>
      <c r="J102" s="7"/>
      <c r="K102" s="6"/>
    </row>
    <row r="103" spans="1:11" s="5" customFormat="1">
      <c r="A103" s="1">
        <f t="shared" si="7"/>
        <v>57</v>
      </c>
      <c r="B103" s="36" t="s">
        <v>71</v>
      </c>
      <c r="C103" s="69">
        <f>IF(C91=C92,C101,FORECAST(C88,C101:C102,C91:C92))</f>
        <v>0.307</v>
      </c>
      <c r="D103" s="62" t="s">
        <v>49</v>
      </c>
      <c r="E103" s="4"/>
      <c r="F103" s="12"/>
      <c r="G103" s="20"/>
      <c r="H103" s="3"/>
      <c r="I103" s="3"/>
      <c r="J103" s="7"/>
      <c r="K103" s="6"/>
    </row>
    <row r="104" spans="1:11" s="5" customFormat="1">
      <c r="A104" s="1">
        <f t="shared" si="7"/>
        <v>58</v>
      </c>
      <c r="B104" s="13" t="s">
        <v>18</v>
      </c>
      <c r="C104" s="70">
        <f>J33</f>
        <v>1.25</v>
      </c>
      <c r="D104" s="62" t="s">
        <v>91</v>
      </c>
      <c r="E104" s="4"/>
      <c r="F104" s="12"/>
      <c r="G104" s="20"/>
      <c r="H104" s="3"/>
      <c r="I104" s="3"/>
      <c r="J104" s="7"/>
      <c r="K104" s="6"/>
    </row>
    <row r="105" spans="1:11" s="5" customFormat="1">
      <c r="A105" s="1"/>
      <c r="B105" s="13"/>
      <c r="C105" s="19"/>
      <c r="D105" s="14"/>
      <c r="E105" s="4"/>
      <c r="F105" s="12"/>
      <c r="G105" s="20"/>
      <c r="H105" s="3"/>
      <c r="I105" s="3"/>
      <c r="J105" s="7"/>
      <c r="K105" s="6"/>
    </row>
    <row r="106" spans="1:11" s="5" customFormat="1" ht="12.75" customHeight="1">
      <c r="A106" s="1">
        <f>A104+1</f>
        <v>59</v>
      </c>
      <c r="B106" s="13"/>
      <c r="C106" s="19"/>
      <c r="D106" s="14"/>
      <c r="E106" s="81" t="s">
        <v>32</v>
      </c>
      <c r="F106" s="82"/>
      <c r="G106" s="82"/>
      <c r="H106" s="83"/>
      <c r="I106" s="22">
        <f>SUM(I90:I104)</f>
        <v>47225.881560000009</v>
      </c>
      <c r="J106" s="22">
        <f>SUM(J90:J104)</f>
        <v>59032.351950000011</v>
      </c>
      <c r="K106" s="6"/>
    </row>
    <row r="107" spans="1:11" s="5" customFormat="1" ht="12.75" customHeight="1">
      <c r="A107" s="1">
        <f>A106+1</f>
        <v>60</v>
      </c>
      <c r="B107" s="13"/>
      <c r="C107" s="19"/>
      <c r="D107" s="81" t="s">
        <v>128</v>
      </c>
      <c r="E107" s="82"/>
      <c r="F107" s="82"/>
      <c r="G107" s="82"/>
      <c r="H107" s="83"/>
      <c r="I107" s="22">
        <f>I84+I106</f>
        <v>154801.92156000002</v>
      </c>
      <c r="J107" s="22">
        <f>J84+J106</f>
        <v>193502.40195</v>
      </c>
      <c r="K107" s="6"/>
    </row>
    <row r="108" spans="1:11" s="5" customFormat="1" ht="12.75" customHeight="1">
      <c r="A108" s="1">
        <f>A107+1</f>
        <v>61</v>
      </c>
      <c r="B108" s="13" t="s">
        <v>48</v>
      </c>
      <c r="C108" s="72">
        <v>0.28999999999999998</v>
      </c>
      <c r="D108" s="62" t="s">
        <v>50</v>
      </c>
      <c r="E108" s="23"/>
      <c r="F108" s="23"/>
      <c r="G108" s="23"/>
      <c r="H108" s="23"/>
      <c r="I108" s="38">
        <f>I84*C108</f>
        <v>31197.051599999999</v>
      </c>
      <c r="J108" s="38">
        <f>I108*J33</f>
        <v>38996.3145</v>
      </c>
      <c r="K108" s="6"/>
    </row>
    <row r="109" spans="1:11" s="5" customFormat="1" ht="12.75" customHeight="1">
      <c r="A109" s="1">
        <f>A108+1</f>
        <v>62</v>
      </c>
      <c r="B109" s="13" t="s">
        <v>130</v>
      </c>
      <c r="C109" s="72">
        <v>0</v>
      </c>
      <c r="D109" s="62" t="s">
        <v>131</v>
      </c>
      <c r="E109" s="23"/>
      <c r="F109" s="23"/>
      <c r="G109" s="23"/>
      <c r="H109" s="23"/>
      <c r="I109" s="38">
        <f>(I84+I108)*C109</f>
        <v>0</v>
      </c>
      <c r="J109" s="38">
        <f>I109*J33</f>
        <v>0</v>
      </c>
      <c r="K109" s="6"/>
    </row>
    <row r="110" spans="1:11" s="5" customFormat="1">
      <c r="A110" s="1">
        <f>A109+1</f>
        <v>63</v>
      </c>
      <c r="B110" s="13"/>
      <c r="C110" s="19"/>
      <c r="D110" s="14"/>
      <c r="E110" s="81" t="s">
        <v>82</v>
      </c>
      <c r="F110" s="82"/>
      <c r="G110" s="82"/>
      <c r="H110" s="83"/>
      <c r="I110" s="22">
        <f>SUM(I107:I109)</f>
        <v>185998.97316000002</v>
      </c>
      <c r="J110" s="22">
        <f>SUM(J107:J109)</f>
        <v>232498.71645000001</v>
      </c>
      <c r="K110" s="6"/>
    </row>
    <row r="111" spans="1:11" ht="11.25" customHeight="1">
      <c r="A111" s="86" t="s">
        <v>28</v>
      </c>
      <c r="B111" s="86"/>
      <c r="C111" s="86"/>
      <c r="D111" s="86"/>
      <c r="E111" s="86"/>
      <c r="F111" s="86"/>
      <c r="G111" s="86"/>
      <c r="H111" s="86"/>
      <c r="I111" s="86"/>
      <c r="J111" s="86"/>
    </row>
    <row r="112" spans="1:11" ht="11.25" customHeight="1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spans="1:11" s="15" customFormat="1" ht="48.75" customHeight="1">
      <c r="A113" s="1">
        <f>A110+1</f>
        <v>64</v>
      </c>
      <c r="B113" s="58" t="s">
        <v>121</v>
      </c>
      <c r="C113" s="78" t="s">
        <v>34</v>
      </c>
      <c r="D113" s="79"/>
      <c r="E113" s="4" t="s">
        <v>4</v>
      </c>
      <c r="F113" s="2"/>
      <c r="G113" s="37">
        <f>G36</f>
        <v>2</v>
      </c>
      <c r="H113" s="3">
        <f>C114*C115</f>
        <v>1714</v>
      </c>
      <c r="I113" s="3">
        <f>G113*H113</f>
        <v>3428</v>
      </c>
      <c r="J113" s="7">
        <f>C116*I113</f>
        <v>4285</v>
      </c>
    </row>
    <row r="114" spans="1:11" s="5" customFormat="1">
      <c r="A114" s="1">
        <f>A113+1</f>
        <v>65</v>
      </c>
      <c r="B114" s="13" t="s">
        <v>35</v>
      </c>
      <c r="C114" s="64">
        <v>1714</v>
      </c>
      <c r="D114" s="62" t="s">
        <v>36</v>
      </c>
      <c r="E114" s="4"/>
      <c r="F114" s="12"/>
      <c r="G114" s="20"/>
      <c r="H114" s="3"/>
      <c r="I114" s="3"/>
      <c r="J114" s="7"/>
      <c r="K114" s="6"/>
    </row>
    <row r="115" spans="1:11" s="5" customFormat="1">
      <c r="A115" s="1">
        <f t="shared" ref="A115:A116" si="8">A114+1</f>
        <v>66</v>
      </c>
      <c r="B115" s="13" t="s">
        <v>20</v>
      </c>
      <c r="C115" s="104">
        <v>1</v>
      </c>
      <c r="D115" s="62" t="s">
        <v>21</v>
      </c>
      <c r="E115" s="4"/>
      <c r="F115" s="12"/>
      <c r="G115" s="20"/>
      <c r="H115" s="3"/>
      <c r="I115" s="3"/>
      <c r="J115" s="7"/>
      <c r="K115" s="6"/>
    </row>
    <row r="116" spans="1:11" s="5" customFormat="1">
      <c r="A116" s="1">
        <f t="shared" si="8"/>
        <v>67</v>
      </c>
      <c r="B116" s="13" t="s">
        <v>18</v>
      </c>
      <c r="C116" s="64">
        <f>J33</f>
        <v>1.25</v>
      </c>
      <c r="D116" s="62" t="s">
        <v>91</v>
      </c>
      <c r="E116" s="4"/>
      <c r="F116" s="12"/>
      <c r="G116" s="20"/>
      <c r="H116" s="3"/>
      <c r="I116" s="3"/>
      <c r="J116" s="7"/>
      <c r="K116" s="6"/>
    </row>
    <row r="117" spans="1:11" s="5" customFormat="1">
      <c r="A117" s="1"/>
      <c r="B117" s="13"/>
      <c r="C117" s="19"/>
      <c r="D117" s="14"/>
      <c r="E117" s="4"/>
      <c r="F117" s="12"/>
      <c r="G117" s="20"/>
      <c r="H117" s="3"/>
      <c r="I117" s="3"/>
      <c r="J117" s="7"/>
      <c r="K117" s="6"/>
    </row>
    <row r="118" spans="1:11" s="15" customFormat="1" ht="25.5" customHeight="1">
      <c r="A118" s="1">
        <f>A116+1</f>
        <v>68</v>
      </c>
      <c r="B118" s="58" t="s">
        <v>144</v>
      </c>
      <c r="C118" s="78" t="s">
        <v>110</v>
      </c>
      <c r="D118" s="79"/>
      <c r="E118" s="4" t="s">
        <v>5</v>
      </c>
      <c r="F118" s="37">
        <f>F47</f>
        <v>1</v>
      </c>
      <c r="G118" s="37">
        <f>G47</f>
        <v>1</v>
      </c>
      <c r="H118" s="3">
        <f>IF(G118&lt;&gt;0,I118/G118,0)</f>
        <v>2291</v>
      </c>
      <c r="I118" s="3">
        <f>IF(G118&lt;&gt;0,(C119+C120*G118)*C121,0)</f>
        <v>2291</v>
      </c>
      <c r="J118" s="7">
        <f>I118*C122</f>
        <v>2863.75</v>
      </c>
    </row>
    <row r="119" spans="1:11" s="5" customFormat="1">
      <c r="A119" s="1">
        <f>A118+1</f>
        <v>69</v>
      </c>
      <c r="B119" s="13" t="s">
        <v>145</v>
      </c>
      <c r="C119" s="64">
        <f>IF(AND(F118=1,G118&lt;=10),755,IF(AND(F118=1,G118&lt;=50),4385,IF(AND(F118=1,G118&lt;=100),12668,IF(AND(F118=1,G118&gt;100),0,IF(AND(F118=2,G118&lt;=10),1392,IF(AND(F118=2,G118&lt;=50),7698,IF(AND(F118=2,G118&lt;=100),21551,IF(AND(F118=2,G118&gt;100),0,IF(AND(F118=3,G118&lt;=10),2451,IF(AND(F118=3,G118&lt;=50),13062,IF(AND(F118=3,G118&lt;=100),35799,IF(AND(F118=3,G118&gt;100),0,0))))))))))))</f>
        <v>755</v>
      </c>
      <c r="D119" s="62" t="s">
        <v>38</v>
      </c>
      <c r="E119" s="4"/>
      <c r="F119" s="12"/>
      <c r="G119" s="20"/>
      <c r="H119" s="3"/>
      <c r="I119" s="3"/>
      <c r="J119" s="7"/>
      <c r="K119" s="6"/>
    </row>
    <row r="120" spans="1:11" s="5" customFormat="1">
      <c r="A120" s="1">
        <f>A119+1</f>
        <v>70</v>
      </c>
      <c r="B120" s="13" t="s">
        <v>145</v>
      </c>
      <c r="C120" s="64">
        <f>IF(AND(F118=1,G118&lt;=10),1536,IF(AND(F118=1,G118&lt;=50),1173,IF(AND(F118=1,G118&lt;=100),1007,IF(AND(F118=1,G118&gt;100),1134,IF(AND(F118=2,G118&lt;=10),2331,IF(AND(F118=2,G118&lt;=50),1700,IF(AND(F118=2,G118&lt;=100),1423,IF(AND(F118=2,G118&gt;100),1639,IF(AND(F118=3,G118&lt;=10),3610,IF(AND(F118=3,G118&lt;=50),2549,IF(AND(F118=3,G118&lt;=100),2094,IF(AND(F118=3,G118&gt;100),2452,0))))))))))))</f>
        <v>1536</v>
      </c>
      <c r="D120" s="62" t="s">
        <v>38</v>
      </c>
      <c r="E120" s="4"/>
      <c r="F120" s="12"/>
      <c r="G120" s="20"/>
      <c r="H120" s="3"/>
      <c r="I120" s="3"/>
      <c r="J120" s="7"/>
      <c r="K120" s="6"/>
    </row>
    <row r="121" spans="1:11" s="5" customFormat="1">
      <c r="A121" s="1">
        <f>A120+1</f>
        <v>71</v>
      </c>
      <c r="B121" s="13" t="s">
        <v>146</v>
      </c>
      <c r="C121" s="104">
        <v>1</v>
      </c>
      <c r="D121" s="62" t="s">
        <v>21</v>
      </c>
      <c r="E121" s="4"/>
      <c r="F121" s="12"/>
      <c r="G121" s="20"/>
      <c r="H121" s="3"/>
      <c r="I121" s="3"/>
      <c r="J121" s="7"/>
      <c r="K121" s="6"/>
    </row>
    <row r="122" spans="1:11" s="5" customFormat="1">
      <c r="A122" s="1">
        <f t="shared" ref="A122" si="9">A121+1</f>
        <v>72</v>
      </c>
      <c r="B122" s="13" t="s">
        <v>18</v>
      </c>
      <c r="C122" s="64">
        <f>J33</f>
        <v>1.25</v>
      </c>
      <c r="D122" s="62" t="s">
        <v>91</v>
      </c>
      <c r="E122" s="4"/>
      <c r="F122" s="12"/>
      <c r="G122" s="20"/>
      <c r="H122" s="3"/>
      <c r="I122" s="3"/>
      <c r="J122" s="7"/>
      <c r="K122" s="6"/>
    </row>
    <row r="123" spans="1:11" s="5" customFormat="1">
      <c r="A123" s="1"/>
      <c r="B123" s="13"/>
      <c r="C123" s="19"/>
      <c r="D123" s="14"/>
      <c r="E123" s="4"/>
      <c r="F123" s="12"/>
      <c r="G123" s="20"/>
      <c r="H123" s="3"/>
      <c r="I123" s="3"/>
      <c r="J123" s="7"/>
      <c r="K123" s="6"/>
    </row>
    <row r="124" spans="1:11" s="15" customFormat="1" ht="25.5" customHeight="1">
      <c r="A124" s="1">
        <f>A122+1</f>
        <v>73</v>
      </c>
      <c r="B124" s="58" t="s">
        <v>144</v>
      </c>
      <c r="C124" s="78" t="s">
        <v>111</v>
      </c>
      <c r="D124" s="79"/>
      <c r="E124" s="4" t="s">
        <v>5</v>
      </c>
      <c r="F124" s="37">
        <f>F53</f>
        <v>2</v>
      </c>
      <c r="G124" s="37">
        <f>G53</f>
        <v>1</v>
      </c>
      <c r="H124" s="3">
        <f>IF(G124&lt;&gt;0,I124/G124,0)</f>
        <v>6627</v>
      </c>
      <c r="I124" s="3">
        <f>IF(G124&lt;&gt;0,(C125+C126*G124)*C127,0)</f>
        <v>6627</v>
      </c>
      <c r="J124" s="7">
        <f>I124*C128</f>
        <v>8283.75</v>
      </c>
    </row>
    <row r="125" spans="1:11" s="5" customFormat="1">
      <c r="A125" s="1">
        <f>A124+1</f>
        <v>74</v>
      </c>
      <c r="B125" s="13" t="s">
        <v>145</v>
      </c>
      <c r="C125" s="64">
        <f>IF(AND(F124=1,G124&lt;=10),1218,IF(AND(F124=1,G124&lt;=50),6586,IF(AND(F124=1,G124&lt;=100),18195,IF(AND(F124=1,G124&gt;100),0,IF(AND(F124=2,G124&lt;=10),2556,IF(AND(F124=2,G124&lt;=50),13930,IF(AND(F124=2,G124&lt;=100),38663,IF(AND(F124=2,G124&gt;100),0,IF(AND(F124=3,G124&lt;=10),3544,IF(AND(F124=3,G124&lt;=50),19675,IF(AND(F124=3,G124&lt;=100),55179,IF(AND(F124=3,G124&gt;100),0,IF(AND(F124=4,G124&lt;=10),5061,IF(AND(F124=4,G124&lt;=50),28390,IF(AND(F124=4,G124&lt;=100),80142,IF(AND(F124=4,G124&gt;100),0,0))))))))))))))))</f>
        <v>2556</v>
      </c>
      <c r="D125" s="62" t="s">
        <v>38</v>
      </c>
      <c r="E125" s="4"/>
      <c r="F125" s="12"/>
      <c r="G125" s="20"/>
      <c r="H125" s="3"/>
      <c r="I125" s="3"/>
      <c r="J125" s="7"/>
      <c r="K125" s="6"/>
    </row>
    <row r="126" spans="1:11" s="5" customFormat="1">
      <c r="A126" s="1">
        <f>A125+1</f>
        <v>75</v>
      </c>
      <c r="B126" s="13" t="s">
        <v>145</v>
      </c>
      <c r="C126" s="64">
        <f>IF(AND(F124=1,G124&lt;=10),1883,IF(AND(F124=1,G124&lt;=50),1346,IF(AND(F124=1,G124&lt;=100),1114,IF(AND(F124=1,G124&gt;100),1296,IF(AND(F124=2,G124&lt;=10),4071,IF(AND(F124=2,G124&lt;=50),2934,IF(AND(F124=2,G124&lt;=100),2439,IF(AND(F124=2,G124&gt;100),2826,IF(AND(F124=3,G124&lt;=10),6023,IF(AND(F124=3,G124&lt;=50),4410,IF(AND(F124=3,G124&lt;=100),3700,IF(AND(F124=3,G124&gt;100),4252,IF(AND(F124=4,G124&lt;=10),8934,IF(AND(F124=4,G124&lt;=50),6601,IF(AND(F124=4,G124&lt;=100),5566,IF(AND(F124=4,G124&gt;100),6367,0))))))))))))))))</f>
        <v>4071</v>
      </c>
      <c r="D126" s="62" t="s">
        <v>38</v>
      </c>
      <c r="E126" s="4"/>
      <c r="F126" s="12"/>
      <c r="G126" s="20"/>
      <c r="H126" s="3"/>
      <c r="I126" s="3"/>
      <c r="J126" s="7"/>
      <c r="K126" s="6"/>
    </row>
    <row r="127" spans="1:11" s="5" customFormat="1">
      <c r="A127" s="1">
        <f>A126+1</f>
        <v>76</v>
      </c>
      <c r="B127" s="13" t="s">
        <v>146</v>
      </c>
      <c r="C127" s="104">
        <v>1</v>
      </c>
      <c r="D127" s="62" t="s">
        <v>21</v>
      </c>
      <c r="E127" s="4"/>
      <c r="F127" s="12"/>
      <c r="G127" s="20"/>
      <c r="H127" s="3"/>
      <c r="I127" s="3"/>
      <c r="J127" s="7"/>
      <c r="K127" s="6"/>
    </row>
    <row r="128" spans="1:11" s="5" customFormat="1">
      <c r="A128" s="1">
        <f t="shared" ref="A128" si="10">A127+1</f>
        <v>77</v>
      </c>
      <c r="B128" s="13" t="s">
        <v>18</v>
      </c>
      <c r="C128" s="64">
        <f>J33</f>
        <v>1.25</v>
      </c>
      <c r="D128" s="62" t="s">
        <v>91</v>
      </c>
      <c r="E128" s="4"/>
      <c r="F128" s="12"/>
      <c r="G128" s="20"/>
      <c r="H128" s="3"/>
      <c r="I128" s="3"/>
      <c r="J128" s="7"/>
      <c r="K128" s="6"/>
    </row>
    <row r="129" spans="1:11" s="5" customFormat="1">
      <c r="A129" s="1"/>
      <c r="B129" s="13"/>
      <c r="C129" s="19"/>
      <c r="D129" s="14"/>
      <c r="E129" s="4"/>
      <c r="F129" s="12"/>
      <c r="G129" s="20"/>
      <c r="H129" s="3"/>
      <c r="I129" s="3"/>
      <c r="J129" s="7"/>
      <c r="K129" s="6"/>
    </row>
    <row r="130" spans="1:11" s="15" customFormat="1" ht="25.5" customHeight="1">
      <c r="A130" s="1">
        <f>A128+1</f>
        <v>78</v>
      </c>
      <c r="B130" s="58" t="s">
        <v>37</v>
      </c>
      <c r="C130" s="78" t="s">
        <v>112</v>
      </c>
      <c r="D130" s="79"/>
      <c r="E130" s="4" t="s">
        <v>5</v>
      </c>
      <c r="F130" s="2">
        <f>F59</f>
        <v>2</v>
      </c>
      <c r="G130" s="37">
        <f>G59</f>
        <v>0</v>
      </c>
      <c r="H130" s="3">
        <f>IF(G130&lt;&gt;0,I130/G130,0)</f>
        <v>0</v>
      </c>
      <c r="I130" s="3">
        <f>IF(G130&lt;&gt;0,(C131+C132*G130)*C134,0)*0.5</f>
        <v>0</v>
      </c>
      <c r="J130" s="7">
        <f>I130*C135</f>
        <v>0</v>
      </c>
    </row>
    <row r="131" spans="1:11" s="5" customFormat="1">
      <c r="A131" s="1">
        <f>A130+1</f>
        <v>79</v>
      </c>
      <c r="B131" s="13" t="s">
        <v>145</v>
      </c>
      <c r="C131" s="64">
        <f>IF(AND(F130=1,G130&lt;=10),1218,IF(AND(F130=1,G130&lt;=50),6586,IF(AND(F130=1,G130&lt;=100),18195,IF(AND(F130=1,G130&gt;100),0,IF(AND(F130=2,G130&lt;=10),2556,IF(AND(F130=2,G130&lt;=50),13930,IF(AND(F130=2,G130&lt;=100),38663,IF(AND(F130=2,G130&gt;100),0,IF(AND(F130=3,G130&lt;=10),3544,IF(AND(F130=3,G130&lt;=50),19675,IF(AND(F130=3,G130&lt;=100),55179,IF(AND(F130=3,G130&gt;100),0,IF(AND(F130=4,G130&lt;=10),5061,IF(AND(F130=4,G130&lt;=50),28390,IF(AND(F130=4,G130&lt;=100),80142,IF(AND(F130=4,G130&gt;100),0,0))))))))))))))))</f>
        <v>2556</v>
      </c>
      <c r="D131" s="62" t="s">
        <v>38</v>
      </c>
      <c r="E131" s="4"/>
      <c r="F131" s="12"/>
      <c r="G131" s="20"/>
      <c r="H131" s="3"/>
      <c r="I131" s="3"/>
      <c r="J131" s="7"/>
      <c r="K131" s="6"/>
    </row>
    <row r="132" spans="1:11" s="5" customFormat="1">
      <c r="A132" s="1">
        <f>A131+1</f>
        <v>80</v>
      </c>
      <c r="B132" s="13" t="s">
        <v>145</v>
      </c>
      <c r="C132" s="64">
        <f>IF(AND(F130=1,G130&lt;=10),1883,IF(AND(F130=1,G130&lt;=50),1346,IF(AND(F130=1,G130&lt;=100),1114,IF(AND(F130=1,G130&gt;100),1296,IF(AND(F130=2,G130&lt;=10),4071,IF(AND(F130=2,G130&lt;=50),2934,IF(AND(F130=2,G130&lt;=100),2439,IF(AND(F130=2,G130&gt;100),2826,IF(AND(F130=3,G130&lt;=10),6023,IF(AND(F130=3,G130&lt;=50),4410,IF(AND(F130=3,G130&lt;=100),3700,IF(AND(F130=3,G130&gt;100),4252,IF(AND(F130=4,G130&lt;=10),8934,IF(AND(F130=4,G130&lt;=50),6601,IF(AND(F130=4,G130&lt;=100),5566,IF(AND(F130=4,G130&gt;100),6367,0))))))))))))))))</f>
        <v>4071</v>
      </c>
      <c r="D132" s="62" t="s">
        <v>38</v>
      </c>
      <c r="E132" s="4"/>
      <c r="F132" s="12"/>
      <c r="G132" s="20"/>
      <c r="H132" s="3"/>
      <c r="I132" s="3"/>
      <c r="J132" s="7"/>
      <c r="K132" s="6"/>
    </row>
    <row r="133" spans="1:11" s="5" customFormat="1">
      <c r="A133" s="1">
        <f t="shared" ref="A133:A135" si="11">A132+1</f>
        <v>81</v>
      </c>
      <c r="B133" s="31" t="s">
        <v>58</v>
      </c>
      <c r="C133" s="64">
        <v>0.5</v>
      </c>
      <c r="D133" s="62" t="s">
        <v>59</v>
      </c>
      <c r="E133" s="4"/>
      <c r="F133" s="12"/>
      <c r="G133" s="20"/>
      <c r="H133" s="3"/>
      <c r="I133" s="3"/>
      <c r="J133" s="7"/>
      <c r="K133" s="6"/>
    </row>
    <row r="134" spans="1:11" s="5" customFormat="1">
      <c r="A134" s="1">
        <f t="shared" si="11"/>
        <v>82</v>
      </c>
      <c r="B134" s="13" t="s">
        <v>20</v>
      </c>
      <c r="C134" s="104">
        <v>1</v>
      </c>
      <c r="D134" s="62" t="s">
        <v>21</v>
      </c>
      <c r="E134" s="4"/>
      <c r="F134" s="12"/>
      <c r="G134" s="20"/>
      <c r="H134" s="3"/>
      <c r="I134" s="3"/>
      <c r="J134" s="7"/>
      <c r="K134" s="6"/>
    </row>
    <row r="135" spans="1:11" s="5" customFormat="1">
      <c r="A135" s="2">
        <f t="shared" si="11"/>
        <v>83</v>
      </c>
      <c r="B135" s="31" t="s">
        <v>18</v>
      </c>
      <c r="C135" s="64">
        <f>J33</f>
        <v>1.25</v>
      </c>
      <c r="D135" s="62" t="s">
        <v>91</v>
      </c>
      <c r="E135" s="4"/>
      <c r="F135" s="12"/>
      <c r="G135" s="20"/>
      <c r="H135" s="3"/>
      <c r="I135" s="3"/>
      <c r="J135" s="7"/>
      <c r="K135" s="6"/>
    </row>
    <row r="136" spans="1:11" s="5" customFormat="1">
      <c r="A136" s="1"/>
      <c r="B136" s="13"/>
      <c r="C136" s="19"/>
      <c r="D136" s="14"/>
      <c r="E136" s="4"/>
      <c r="F136" s="12"/>
      <c r="G136" s="20"/>
      <c r="H136" s="3"/>
      <c r="I136" s="3"/>
      <c r="J136" s="7"/>
      <c r="K136" s="6"/>
    </row>
    <row r="137" spans="1:11" s="15" customFormat="1" ht="25.5" customHeight="1">
      <c r="A137" s="1">
        <f>A135+1</f>
        <v>84</v>
      </c>
      <c r="B137" s="58" t="s">
        <v>147</v>
      </c>
      <c r="C137" s="78" t="s">
        <v>39</v>
      </c>
      <c r="D137" s="79"/>
      <c r="E137" s="4" t="s">
        <v>5</v>
      </c>
      <c r="F137" s="32" t="s">
        <v>100</v>
      </c>
      <c r="G137" s="55">
        <v>1</v>
      </c>
      <c r="H137" s="3">
        <f>IF(G137&lt;&gt;0,I137/G137,0)</f>
        <v>392.7</v>
      </c>
      <c r="I137" s="3">
        <f>IF(G137&lt;&gt;0,(C138+C139*G137)*C140*C141,0)</f>
        <v>392.7</v>
      </c>
      <c r="J137" s="7">
        <f>I137*C142</f>
        <v>490.875</v>
      </c>
    </row>
    <row r="138" spans="1:11" s="5" customFormat="1">
      <c r="A138" s="1">
        <f>A137+1</f>
        <v>85</v>
      </c>
      <c r="B138" s="13" t="s">
        <v>148</v>
      </c>
      <c r="C138" s="64">
        <f>IF(AND(F137="до 3-х",G137&lt;=10),220,IF(AND(F137="до 3-х",G137&lt;=50),1187,IF(AND(F137="до 3-х",G137&lt;=100),3276,IF(AND(F137="до 3-х",G137&lt;=500),7665,IF(AND(F137="до 3-х",G137&lt;=1000),21040,IF(AND(F137="до 3-х",G137&gt;1000),39818,IF(AND(F137="от 3 до 8",G137&lt;=10),643,IF(AND(F137="от 3 до 8",G137&lt;=50),3504,IF(AND(F137="от 3 до 8",G137&lt;=100),9720,IF(AND(F137="от 3 до 8",G137&lt;=500),22834,IF(AND(F137="от 3 до 8",G137&lt;=1000),63431,IF(AND(F137="от 3 до 8",G137&gt;1000),119617,IF(AND(F137="свыше 8",G137&lt;=10),988,IF(AND(F137="свыше 8",G137&lt;=50),5539,IF(AND(F137="свыше 8",G137&lt;=100),15639,
IF(AND(F137="свыше 8",G137&lt;=500),37344,IF(AND(F137="свыше 8",G137&lt;=1000),105259,IF(AND(F137="свыше 8",G137&gt;1000),203058,0))))))))))))))))))</f>
        <v>220</v>
      </c>
      <c r="D138" s="62" t="s">
        <v>38</v>
      </c>
      <c r="E138" s="4"/>
      <c r="F138" s="12"/>
      <c r="G138" s="20"/>
      <c r="H138" s="3"/>
      <c r="I138" s="3"/>
      <c r="J138" s="7"/>
      <c r="K138" s="6"/>
    </row>
    <row r="139" spans="1:11" s="5" customFormat="1">
      <c r="A139" s="1">
        <f>A138+1</f>
        <v>86</v>
      </c>
      <c r="B139" s="13" t="s">
        <v>148</v>
      </c>
      <c r="C139" s="64">
        <f>IF(AND(F137="до 3-х",G137&lt;=10),341,IF(AND(F137="до 3-х",G137&lt;=50),244,IF(AND(F137="до 3-х",G137&lt;=100),202,IF(AND(F137="до 3-х",G137&lt;=500),158,IF(AND(F137="до 3-х",G137&lt;=1000),131,IF(AND(F137="до 3-х",G137&gt;1000),112,IF(AND(F137="от 3 до 8",G137&lt;=10),1018,IF(AND(F137="от 3 до 8",G137&lt;=50),732,IF(AND(F137="от 3 до 8",G137&lt;=100),608,IF(AND(F137="от 3 до 8",G137&lt;=500),477,IF(AND(F137="от 3 до 8",G137&lt;=1000),396,IF(AND(F137="от 3 до 8",G137&gt;1000),340,IF(AND(F137="свыше 8",G137&lt;=10),1743,IF(AND(F137="свыше 8",G137&lt;=50),1288,IF(AND(F137="свыше 8",G137&lt;=100),1086,IF(AND(F137="свыше 8",G137&lt;=500),869,IF(AND(F137="свыше 8",G137&lt;=1000),733,IF(AND(F137="свыше 8",G137&gt;1000),635,0))))))))))))))))))</f>
        <v>341</v>
      </c>
      <c r="D139" s="62" t="s">
        <v>38</v>
      </c>
      <c r="E139" s="4"/>
      <c r="F139" s="12"/>
      <c r="G139" s="20"/>
      <c r="H139" s="3"/>
      <c r="I139" s="3"/>
      <c r="J139" s="7"/>
      <c r="K139" s="6"/>
    </row>
    <row r="140" spans="1:11" s="5" customFormat="1">
      <c r="A140" s="1">
        <f>A139+1</f>
        <v>87</v>
      </c>
      <c r="B140" s="13" t="s">
        <v>149</v>
      </c>
      <c r="C140" s="64">
        <v>0.7</v>
      </c>
      <c r="D140" s="62" t="s">
        <v>150</v>
      </c>
      <c r="E140" s="4"/>
      <c r="F140" s="12"/>
      <c r="G140" s="20"/>
      <c r="H140" s="3"/>
      <c r="I140" s="3"/>
      <c r="J140" s="7"/>
      <c r="K140" s="6"/>
    </row>
    <row r="141" spans="1:11" s="5" customFormat="1">
      <c r="A141" s="1">
        <f>A140+1</f>
        <v>88</v>
      </c>
      <c r="B141" s="13" t="s">
        <v>20</v>
      </c>
      <c r="C141" s="104">
        <v>1</v>
      </c>
      <c r="D141" s="62" t="s">
        <v>21</v>
      </c>
      <c r="E141" s="4"/>
      <c r="F141" s="12"/>
      <c r="G141" s="20"/>
      <c r="H141" s="3"/>
      <c r="I141" s="3"/>
      <c r="J141" s="7"/>
      <c r="K141" s="6"/>
    </row>
    <row r="142" spans="1:11" s="5" customFormat="1">
      <c r="A142" s="1">
        <f>A141+1</f>
        <v>89</v>
      </c>
      <c r="B142" s="13" t="s">
        <v>18</v>
      </c>
      <c r="C142" s="64">
        <f>J33</f>
        <v>1.25</v>
      </c>
      <c r="D142" s="62" t="s">
        <v>91</v>
      </c>
      <c r="E142" s="4"/>
      <c r="F142" s="12"/>
      <c r="G142" s="20"/>
      <c r="H142" s="3"/>
      <c r="I142" s="3"/>
      <c r="J142" s="7"/>
      <c r="K142" s="6"/>
    </row>
    <row r="143" spans="1:11" s="5" customFormat="1">
      <c r="A143" s="1"/>
      <c r="B143" s="13"/>
      <c r="C143" s="19"/>
      <c r="D143" s="14"/>
      <c r="E143" s="4"/>
      <c r="F143" s="12"/>
      <c r="G143" s="20"/>
      <c r="H143" s="3"/>
      <c r="I143" s="3"/>
      <c r="J143" s="7"/>
      <c r="K143" s="6"/>
    </row>
    <row r="144" spans="1:11" s="15" customFormat="1" ht="37.5" customHeight="1">
      <c r="A144" s="1">
        <f>A142+1</f>
        <v>90</v>
      </c>
      <c r="B144" s="58" t="s">
        <v>125</v>
      </c>
      <c r="C144" s="78" t="s">
        <v>40</v>
      </c>
      <c r="D144" s="79"/>
      <c r="E144" s="4" t="s">
        <v>42</v>
      </c>
      <c r="F144" s="2"/>
      <c r="G144" s="10">
        <v>5</v>
      </c>
      <c r="H144" s="3">
        <f>IF(G144&lt;&gt;0,I144/G144,0)</f>
        <v>21451</v>
      </c>
      <c r="I144" s="3">
        <f>C145*G144</f>
        <v>107255</v>
      </c>
      <c r="J144" s="7">
        <f>I144*C146</f>
        <v>134068.75</v>
      </c>
    </row>
    <row r="145" spans="1:12" s="5" customFormat="1">
      <c r="A145" s="1">
        <f>A144+1</f>
        <v>91</v>
      </c>
      <c r="B145" s="13" t="s">
        <v>41</v>
      </c>
      <c r="C145" s="64">
        <v>21451</v>
      </c>
      <c r="D145" s="62" t="s">
        <v>36</v>
      </c>
      <c r="E145" s="4"/>
      <c r="F145" s="12"/>
      <c r="G145" s="20"/>
      <c r="H145" s="3"/>
      <c r="I145" s="3"/>
      <c r="J145" s="7"/>
      <c r="K145" s="6"/>
    </row>
    <row r="146" spans="1:12" s="5" customFormat="1">
      <c r="A146" s="1">
        <f>A145+1</f>
        <v>92</v>
      </c>
      <c r="B146" s="13" t="s">
        <v>18</v>
      </c>
      <c r="C146" s="64">
        <f>J33</f>
        <v>1.25</v>
      </c>
      <c r="D146" s="62" t="s">
        <v>91</v>
      </c>
      <c r="E146" s="4"/>
      <c r="F146" s="12"/>
      <c r="G146" s="20"/>
      <c r="H146" s="3"/>
      <c r="I146" s="3"/>
      <c r="J146" s="7"/>
      <c r="K146" s="6"/>
    </row>
    <row r="147" spans="1:12" s="5" customFormat="1">
      <c r="A147" s="1"/>
      <c r="B147" s="13"/>
      <c r="C147" s="19"/>
      <c r="D147" s="14"/>
      <c r="E147" s="4"/>
      <c r="F147" s="12"/>
      <c r="G147" s="20"/>
      <c r="H147" s="3"/>
      <c r="I147" s="3"/>
      <c r="J147" s="7"/>
      <c r="K147" s="6"/>
    </row>
    <row r="148" spans="1:12" s="15" customFormat="1" ht="37.5" customHeight="1">
      <c r="A148" s="1">
        <f>A146+1</f>
        <v>93</v>
      </c>
      <c r="B148" s="58" t="s">
        <v>125</v>
      </c>
      <c r="C148" s="78" t="s">
        <v>46</v>
      </c>
      <c r="D148" s="79"/>
      <c r="E148" s="4" t="s">
        <v>42</v>
      </c>
      <c r="F148" s="2"/>
      <c r="G148" s="10">
        <v>1</v>
      </c>
      <c r="H148" s="3">
        <f>IF(G148&lt;&gt;0,I148/G148,0)</f>
        <v>29854</v>
      </c>
      <c r="I148" s="3">
        <f>C149*G148</f>
        <v>29854</v>
      </c>
      <c r="J148" s="7">
        <f>I148*C150</f>
        <v>37317.5</v>
      </c>
    </row>
    <row r="149" spans="1:12" s="5" customFormat="1">
      <c r="A149" s="1">
        <f>A148+1</f>
        <v>94</v>
      </c>
      <c r="B149" s="13" t="s">
        <v>45</v>
      </c>
      <c r="C149" s="64">
        <v>29854</v>
      </c>
      <c r="D149" s="62" t="s">
        <v>36</v>
      </c>
      <c r="E149" s="4"/>
      <c r="F149" s="12"/>
      <c r="G149" s="20"/>
      <c r="H149" s="3"/>
      <c r="I149" s="3"/>
      <c r="J149" s="7"/>
      <c r="K149" s="6"/>
    </row>
    <row r="150" spans="1:12" s="5" customFormat="1">
      <c r="A150" s="1">
        <f>A149+1</f>
        <v>95</v>
      </c>
      <c r="B150" s="13" t="s">
        <v>18</v>
      </c>
      <c r="C150" s="64">
        <f>J33</f>
        <v>1.25</v>
      </c>
      <c r="D150" s="62" t="s">
        <v>91</v>
      </c>
      <c r="E150" s="4"/>
      <c r="F150" s="12"/>
      <c r="G150" s="20"/>
      <c r="H150" s="3"/>
      <c r="I150" s="3"/>
      <c r="J150" s="7"/>
      <c r="K150" s="6"/>
    </row>
    <row r="151" spans="1:12" s="5" customFormat="1">
      <c r="A151" s="1"/>
      <c r="B151" s="13"/>
      <c r="C151" s="19"/>
      <c r="D151" s="14"/>
      <c r="E151" s="4"/>
      <c r="F151" s="12"/>
      <c r="G151" s="20"/>
      <c r="H151" s="3"/>
      <c r="I151" s="3"/>
      <c r="J151" s="7"/>
      <c r="K151" s="6"/>
    </row>
    <row r="152" spans="1:12" s="15" customFormat="1" ht="36.75" customHeight="1">
      <c r="A152" s="1">
        <f>A150+1</f>
        <v>96</v>
      </c>
      <c r="B152" s="58" t="s">
        <v>126</v>
      </c>
      <c r="C152" s="102" t="s">
        <v>132</v>
      </c>
      <c r="D152" s="103"/>
      <c r="E152" s="4" t="s">
        <v>5</v>
      </c>
      <c r="F152" s="57">
        <v>500</v>
      </c>
      <c r="G152" s="55">
        <v>2</v>
      </c>
      <c r="H152" s="3">
        <f>IF(G152&lt;&gt;0,I152/G152,0)</f>
        <v>10148.5</v>
      </c>
      <c r="I152" s="3">
        <f>IF(G152&lt;&gt;0,(C153+C154*G152)*C155,0)</f>
        <v>20297</v>
      </c>
      <c r="J152" s="7">
        <f>I152*C156</f>
        <v>25371.25</v>
      </c>
    </row>
    <row r="153" spans="1:12" s="5" customFormat="1">
      <c r="A153" s="1">
        <f>A152+1</f>
        <v>97</v>
      </c>
      <c r="B153" s="13" t="s">
        <v>127</v>
      </c>
      <c r="C153" s="64">
        <f>IF(AND(F152=500,G152&lt;=2),12215,IF(AND(F152=500,G152&lt;=10),16874,IF(AND(F152=500,G152&lt;=50),28256,IF(AND(F152=500,G152&gt;50),42762,IF(AND(F152=1000,G152&lt;=2),9082,IF(AND(F152=1000,G152&lt;=10),12721,IF(AND(F152=1000,G152&lt;=50),21762,IF(AND(F152=1000,G152&gt;50),33494,IF(AND(F152=2000,G152&lt;=2),5972,IF(AND(F152=2000,G152&lt;=10),8576,IF(AND(F152=2000,G152&lt;=50),15249,IF(AND(F152=2000,G152&lt;=100),24193,30998))))))))))))</f>
        <v>12215</v>
      </c>
      <c r="D153" s="62" t="s">
        <v>38</v>
      </c>
      <c r="E153" s="4"/>
      <c r="F153" s="12"/>
      <c r="G153" s="20"/>
      <c r="H153" s="3"/>
      <c r="I153" s="3"/>
      <c r="J153" s="7"/>
      <c r="K153" s="6"/>
      <c r="L153" s="59"/>
    </row>
    <row r="154" spans="1:12" s="5" customFormat="1">
      <c r="A154" s="1">
        <f>A153+1</f>
        <v>98</v>
      </c>
      <c r="B154" s="13" t="s">
        <v>127</v>
      </c>
      <c r="C154" s="64">
        <f>IF(AND(F152=500,G152&lt;=2),4041,IF(AND(F152=500,G152&lt;=10),1711,IF(AND(F152=500,G152&lt;=50),573,IF(AND(F152=500,G152&gt;50),283,IF(AND(F152=1000,G152&lt;=2),3194,IF(AND(F152=1000,G152&lt;=10),1374,IF(AND(F152=1000,G152&lt;=50),470,IF(AND(F152=1000,G152&gt;50),236,IF(AND(F152=2000,G152&lt;=2),2337,IF(AND(F152=2000,G152&lt;=10),1036,IF(AND(F152=2000,G152&lt;=50),368,IF(AND(F152=2000,G152&lt;=100),189,121))))))))))))</f>
        <v>4041</v>
      </c>
      <c r="D154" s="62" t="s">
        <v>38</v>
      </c>
      <c r="E154" s="4"/>
      <c r="F154" s="12"/>
      <c r="G154" s="20"/>
      <c r="H154" s="3"/>
      <c r="I154" s="3"/>
      <c r="J154" s="7"/>
      <c r="K154" s="6"/>
      <c r="L154" s="59"/>
    </row>
    <row r="155" spans="1:12" s="5" customFormat="1">
      <c r="A155" s="1">
        <f>A154+1</f>
        <v>99</v>
      </c>
      <c r="B155" s="13" t="s">
        <v>20</v>
      </c>
      <c r="C155" s="104">
        <v>1</v>
      </c>
      <c r="D155" s="62" t="s">
        <v>21</v>
      </c>
      <c r="E155" s="4"/>
      <c r="F155" s="12"/>
      <c r="G155" s="20"/>
      <c r="H155" s="3"/>
      <c r="I155" s="3"/>
      <c r="J155" s="7"/>
      <c r="K155" s="6"/>
    </row>
    <row r="156" spans="1:12" s="5" customFormat="1">
      <c r="A156" s="1">
        <f t="shared" ref="A156:A158" si="12">A155+1</f>
        <v>100</v>
      </c>
      <c r="B156" s="13" t="s">
        <v>18</v>
      </c>
      <c r="C156" s="64">
        <f>J33</f>
        <v>1.25</v>
      </c>
      <c r="D156" s="62" t="s">
        <v>91</v>
      </c>
      <c r="E156" s="4"/>
      <c r="F156" s="12"/>
      <c r="G156" s="20"/>
      <c r="H156" s="3"/>
      <c r="I156" s="3"/>
      <c r="J156" s="7"/>
      <c r="K156" s="6"/>
    </row>
    <row r="157" spans="1:12" s="5" customFormat="1" ht="12.75" customHeight="1">
      <c r="A157" s="1">
        <f t="shared" si="12"/>
        <v>101</v>
      </c>
      <c r="B157" s="13"/>
      <c r="C157" s="19"/>
      <c r="D157" s="14"/>
      <c r="E157" s="81" t="s">
        <v>47</v>
      </c>
      <c r="F157" s="82"/>
      <c r="G157" s="82"/>
      <c r="H157" s="83"/>
      <c r="I157" s="22">
        <f>SUM(I113:I156)</f>
        <v>170144.7</v>
      </c>
      <c r="J157" s="22">
        <f>SUM(J113:J156)</f>
        <v>212680.875</v>
      </c>
      <c r="K157" s="6"/>
    </row>
    <row r="158" spans="1:12" s="5" customFormat="1" ht="12.75" customHeight="1">
      <c r="A158" s="1">
        <f t="shared" si="12"/>
        <v>102</v>
      </c>
      <c r="B158" s="13"/>
      <c r="C158" s="81" t="s">
        <v>151</v>
      </c>
      <c r="D158" s="82"/>
      <c r="E158" s="82"/>
      <c r="F158" s="82"/>
      <c r="G158" s="82"/>
      <c r="H158" s="83"/>
      <c r="I158" s="22">
        <f>I110+I157</f>
        <v>356143.67316000001</v>
      </c>
      <c r="J158" s="22">
        <f>J110+J157</f>
        <v>445179.59145000001</v>
      </c>
      <c r="K158" s="6"/>
    </row>
    <row r="159" spans="1:12" s="5" customFormat="1">
      <c r="A159" s="1"/>
      <c r="B159" s="13"/>
      <c r="C159" s="19"/>
      <c r="D159" s="14"/>
      <c r="E159" s="4"/>
      <c r="F159" s="12"/>
      <c r="G159" s="20"/>
      <c r="H159" s="3"/>
      <c r="I159" s="3"/>
      <c r="J159" s="7"/>
      <c r="K159" s="6"/>
    </row>
    <row r="160" spans="1:12" ht="11.25" customHeight="1">
      <c r="A160" s="86" t="s">
        <v>86</v>
      </c>
      <c r="B160" s="86"/>
      <c r="C160" s="86"/>
      <c r="D160" s="86"/>
      <c r="E160" s="86"/>
      <c r="F160" s="86"/>
      <c r="G160" s="86"/>
      <c r="H160" s="86"/>
      <c r="I160" s="86"/>
      <c r="J160" s="86"/>
    </row>
    <row r="161" spans="1:11" ht="11.25" customHeigh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</row>
    <row r="162" spans="1:11" s="15" customFormat="1" ht="25.5" customHeight="1">
      <c r="A162" s="1">
        <f>A158+1</f>
        <v>103</v>
      </c>
      <c r="B162" s="58" t="s">
        <v>122</v>
      </c>
      <c r="C162" s="78" t="s">
        <v>124</v>
      </c>
      <c r="D162" s="79"/>
      <c r="E162" s="4" t="s">
        <v>43</v>
      </c>
      <c r="F162" s="2"/>
      <c r="G162" s="57">
        <v>1</v>
      </c>
      <c r="H162" s="3"/>
      <c r="I162" s="3">
        <f>C168</f>
        <v>13022.3675864</v>
      </c>
      <c r="J162" s="7">
        <f>G162*I162*C169</f>
        <v>16277.959482999999</v>
      </c>
    </row>
    <row r="163" spans="1:11" s="5" customFormat="1">
      <c r="A163" s="1">
        <f>A162+1</f>
        <v>104</v>
      </c>
      <c r="B163" s="13"/>
      <c r="C163" s="104">
        <f>I84+I157</f>
        <v>277720.74</v>
      </c>
      <c r="D163" s="62" t="s">
        <v>99</v>
      </c>
      <c r="E163" s="4"/>
      <c r="F163" s="12"/>
      <c r="G163" s="20"/>
      <c r="H163" s="3"/>
      <c r="I163" s="3"/>
      <c r="J163" s="7"/>
      <c r="K163" s="6"/>
    </row>
    <row r="164" spans="1:11" s="5" customFormat="1">
      <c r="A164" s="1">
        <f t="shared" ref="A164:A169" si="13">A163+1</f>
        <v>105</v>
      </c>
      <c r="B164" s="13" t="s">
        <v>79</v>
      </c>
      <c r="C164" s="71">
        <f>IF(C163&lt;=100000,100000,IF(C163&lt;=500000,100000,IF(C163&lt;=1000000,500000,IF(C163&lt;=5000000,1000000,IF(C163&lt;=10000000,5000000)))))</f>
        <v>100000</v>
      </c>
      <c r="D164" s="62" t="s">
        <v>74</v>
      </c>
      <c r="E164" s="4"/>
      <c r="F164" s="12"/>
      <c r="G164" s="20"/>
      <c r="H164" s="3"/>
      <c r="I164" s="3"/>
      <c r="J164" s="7"/>
      <c r="K164" s="6"/>
    </row>
    <row r="165" spans="1:11" s="5" customFormat="1">
      <c r="A165" s="1">
        <f t="shared" si="13"/>
        <v>106</v>
      </c>
      <c r="B165" s="13"/>
      <c r="C165" s="71">
        <f>IF(C163&lt;=100000,100000,IF(C163&lt;=500000,500000,IF(C163&lt;=1000000,1000000,IF(C163&lt;=5000000,5000000,IF(C163&lt;=10000000,10000000)))))</f>
        <v>500000</v>
      </c>
      <c r="D165" s="62" t="s">
        <v>75</v>
      </c>
      <c r="E165" s="4"/>
      <c r="F165" s="12"/>
      <c r="G165" s="20"/>
      <c r="H165" s="3"/>
      <c r="I165" s="3"/>
      <c r="J165" s="7"/>
      <c r="K165" s="6"/>
    </row>
    <row r="166" spans="1:11" s="5" customFormat="1">
      <c r="A166" s="1">
        <f t="shared" si="13"/>
        <v>107</v>
      </c>
      <c r="B166" s="13"/>
      <c r="C166" s="71">
        <f>IF(C163&lt;=100000,6205,IF(C163&lt;=500000,6205,IF(C163&lt;=1000000,21549,IF(C163&lt;=5000000,36839,IF(C163&lt;=10000000,127949)))))</f>
        <v>6205</v>
      </c>
      <c r="D166" s="62" t="s">
        <v>76</v>
      </c>
      <c r="E166" s="4"/>
      <c r="F166" s="12"/>
      <c r="G166" s="20"/>
      <c r="H166" s="3"/>
      <c r="I166" s="3"/>
      <c r="J166" s="7"/>
      <c r="K166" s="6"/>
    </row>
    <row r="167" spans="1:11" s="5" customFormat="1">
      <c r="A167" s="1">
        <f t="shared" si="13"/>
        <v>108</v>
      </c>
      <c r="B167" s="13"/>
      <c r="C167" s="71">
        <f>IF(C163&lt;=100000,6205,IF(C163&lt;=500000,21549,IF(C163&lt;=1000000,36839,IF(C163&lt;=5000000,127949,IF(C163&lt;=10000000,218732)))))</f>
        <v>21549</v>
      </c>
      <c r="D167" s="62" t="s">
        <v>77</v>
      </c>
      <c r="E167" s="4"/>
      <c r="F167" s="12"/>
      <c r="G167" s="20"/>
      <c r="H167" s="3"/>
      <c r="I167" s="3"/>
      <c r="J167" s="7"/>
      <c r="K167" s="6"/>
    </row>
    <row r="168" spans="1:11" s="5" customFormat="1">
      <c r="A168" s="1">
        <f t="shared" si="13"/>
        <v>109</v>
      </c>
      <c r="B168" s="13"/>
      <c r="C168" s="71">
        <f>IF(C164=C165,C166,FORECAST(C163,C166:C167,C164:C165))</f>
        <v>13022.3675864</v>
      </c>
      <c r="D168" s="62" t="s">
        <v>78</v>
      </c>
      <c r="E168" s="4"/>
      <c r="F168" s="12"/>
      <c r="G168" s="20"/>
      <c r="H168" s="3"/>
      <c r="I168" s="3"/>
      <c r="J168" s="7"/>
      <c r="K168" s="6"/>
    </row>
    <row r="169" spans="1:11" s="5" customFormat="1">
      <c r="A169" s="1">
        <f t="shared" si="13"/>
        <v>110</v>
      </c>
      <c r="B169" s="13" t="s">
        <v>18</v>
      </c>
      <c r="C169" s="64">
        <f>J33</f>
        <v>1.25</v>
      </c>
      <c r="D169" s="62" t="s">
        <v>91</v>
      </c>
      <c r="E169" s="4"/>
      <c r="F169" s="12"/>
      <c r="G169" s="20"/>
      <c r="H169" s="3"/>
      <c r="I169" s="3"/>
      <c r="J169" s="7"/>
      <c r="K169" s="6"/>
    </row>
    <row r="170" spans="1:11" ht="11.25" customHeight="1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spans="1:11" s="15" customFormat="1" ht="25.5" customHeight="1">
      <c r="A171" s="1">
        <f>A169+1</f>
        <v>111</v>
      </c>
      <c r="B171" s="58" t="s">
        <v>123</v>
      </c>
      <c r="C171" s="78" t="s">
        <v>72</v>
      </c>
      <c r="D171" s="79"/>
      <c r="E171" s="4" t="s">
        <v>44</v>
      </c>
      <c r="F171" s="2"/>
      <c r="G171" s="57">
        <v>1</v>
      </c>
      <c r="H171" s="3"/>
      <c r="I171" s="3">
        <f>C177</f>
        <v>32773.357349999998</v>
      </c>
      <c r="J171" s="7">
        <f>G171*I171*C178</f>
        <v>40966.6966875</v>
      </c>
    </row>
    <row r="172" spans="1:11" s="5" customFormat="1">
      <c r="A172" s="1">
        <f>A171+1</f>
        <v>112</v>
      </c>
      <c r="B172" s="13"/>
      <c r="C172" s="64">
        <f>C163</f>
        <v>277720.74</v>
      </c>
      <c r="D172" s="62" t="s">
        <v>99</v>
      </c>
      <c r="E172" s="4"/>
      <c r="F172" s="12"/>
      <c r="G172" s="20"/>
      <c r="H172" s="3"/>
      <c r="I172" s="3"/>
      <c r="J172" s="7"/>
      <c r="K172" s="6"/>
    </row>
    <row r="173" spans="1:11" s="5" customFormat="1">
      <c r="A173" s="1">
        <f t="shared" ref="A173:A178" si="14">A172+1</f>
        <v>113</v>
      </c>
      <c r="B173" s="13" t="s">
        <v>80</v>
      </c>
      <c r="C173" s="71">
        <f>IF(C172&lt;=100000,100000,IF(C172&lt;=500000,100000,IF(C172&lt;=1000000,500000,IF(C172&lt;=5000000,1000000,IF(C172&lt;=10000000,5000000)))))</f>
        <v>100000</v>
      </c>
      <c r="D173" s="62" t="s">
        <v>74</v>
      </c>
      <c r="E173" s="4"/>
      <c r="F173" s="12"/>
      <c r="G173" s="20"/>
      <c r="H173" s="3"/>
      <c r="I173" s="3"/>
      <c r="J173" s="7"/>
      <c r="K173" s="6"/>
    </row>
    <row r="174" spans="1:11" s="5" customFormat="1">
      <c r="A174" s="1">
        <f t="shared" si="14"/>
        <v>114</v>
      </c>
      <c r="B174" s="13"/>
      <c r="C174" s="71">
        <f>IF(C172&lt;=100000,100000,IF(C172&lt;=500000,500000,IF(C172&lt;=1000000,1000000,IF(C172&lt;=5000000,5000000,IF(C172&lt;=10000000,10000000)))))</f>
        <v>500000</v>
      </c>
      <c r="D174" s="62" t="s">
        <v>75</v>
      </c>
      <c r="E174" s="4"/>
      <c r="F174" s="12"/>
      <c r="G174" s="20"/>
      <c r="H174" s="3"/>
      <c r="I174" s="3"/>
      <c r="J174" s="7"/>
      <c r="K174" s="6"/>
    </row>
    <row r="175" spans="1:11" s="5" customFormat="1">
      <c r="A175" s="1">
        <f t="shared" si="14"/>
        <v>115</v>
      </c>
      <c r="B175" s="13"/>
      <c r="C175" s="71">
        <f>IF(C172&lt;=100000,19000,IF(C172&lt;=500000,19000,IF(C172&lt;=1000000,50000,IF(C172&lt;=5000000,76000,IF(C172&lt;=10000000,204000)))))</f>
        <v>19000</v>
      </c>
      <c r="D175" s="62" t="s">
        <v>76</v>
      </c>
      <c r="E175" s="4"/>
      <c r="F175" s="12"/>
      <c r="G175" s="20"/>
      <c r="H175" s="3"/>
      <c r="I175" s="3"/>
      <c r="J175" s="7"/>
      <c r="K175" s="6"/>
    </row>
    <row r="176" spans="1:11" s="5" customFormat="1">
      <c r="A176" s="1">
        <f t="shared" si="14"/>
        <v>116</v>
      </c>
      <c r="B176" s="13"/>
      <c r="C176" s="71">
        <f>IF(C172&lt;=100000,19000,IF(C172&lt;=500000,50000,IF(C172&lt;=1000000,76000,IF(C172&lt;=5000000,204000,IF(C172&lt;=10000000,312000)))))</f>
        <v>50000</v>
      </c>
      <c r="D176" s="62" t="s">
        <v>77</v>
      </c>
      <c r="E176" s="4"/>
      <c r="F176" s="12"/>
      <c r="G176" s="20"/>
      <c r="H176" s="3"/>
      <c r="I176" s="3"/>
      <c r="J176" s="7"/>
      <c r="K176" s="6"/>
    </row>
    <row r="177" spans="1:11" s="5" customFormat="1">
      <c r="A177" s="1">
        <f t="shared" si="14"/>
        <v>117</v>
      </c>
      <c r="B177" s="13"/>
      <c r="C177" s="71">
        <f>IF(C173=C174,C175,FORECAST(C172,C175:C176,C173:C174))</f>
        <v>32773.357349999998</v>
      </c>
      <c r="D177" s="62" t="s">
        <v>78</v>
      </c>
      <c r="E177" s="4"/>
      <c r="F177" s="12"/>
      <c r="G177" s="20"/>
      <c r="H177" s="3"/>
      <c r="I177" s="3"/>
      <c r="J177" s="7"/>
      <c r="K177" s="6"/>
    </row>
    <row r="178" spans="1:11" s="5" customFormat="1">
      <c r="A178" s="1">
        <f t="shared" si="14"/>
        <v>118</v>
      </c>
      <c r="B178" s="13" t="s">
        <v>18</v>
      </c>
      <c r="C178" s="64">
        <f>C169</f>
        <v>1.25</v>
      </c>
      <c r="D178" s="62" t="s">
        <v>91</v>
      </c>
      <c r="E178" s="4"/>
      <c r="F178" s="12"/>
      <c r="G178" s="20"/>
      <c r="H178" s="3"/>
      <c r="I178" s="3"/>
      <c r="J178" s="7"/>
      <c r="K178" s="6"/>
    </row>
    <row r="179" spans="1:11" s="5" customFormat="1" ht="12.75" customHeight="1">
      <c r="A179" s="1">
        <f>A178+1</f>
        <v>119</v>
      </c>
      <c r="B179" s="13"/>
      <c r="C179" s="19"/>
      <c r="D179" s="81" t="s">
        <v>73</v>
      </c>
      <c r="E179" s="82"/>
      <c r="F179" s="82"/>
      <c r="G179" s="82"/>
      <c r="H179" s="83"/>
      <c r="I179" s="22">
        <f>SUM(I162:I178)</f>
        <v>45795.724936400002</v>
      </c>
      <c r="J179" s="22">
        <f>SUM(J162:J178)</f>
        <v>57244.656170499999</v>
      </c>
      <c r="K179" s="6"/>
    </row>
    <row r="180" spans="1:11" s="5" customFormat="1">
      <c r="A180" s="1">
        <f>A179+1</f>
        <v>120</v>
      </c>
      <c r="B180" s="13"/>
      <c r="C180" s="19"/>
      <c r="D180" s="14"/>
      <c r="E180" s="81" t="s">
        <v>87</v>
      </c>
      <c r="F180" s="82"/>
      <c r="G180" s="82"/>
      <c r="H180" s="83"/>
      <c r="I180" s="22">
        <f>I158+I179</f>
        <v>401939.39809640002</v>
      </c>
      <c r="J180" s="22">
        <f>J158+J179</f>
        <v>502424.24762049998</v>
      </c>
      <c r="K180" s="6"/>
    </row>
    <row r="181" spans="1:11" ht="11.25" customHeight="1">
      <c r="A181" s="1">
        <f t="shared" ref="A181:A184" si="15">A180+1</f>
        <v>121</v>
      </c>
      <c r="B181" s="84" t="s">
        <v>83</v>
      </c>
      <c r="C181" s="84"/>
      <c r="D181" s="84"/>
      <c r="E181" s="85" t="s">
        <v>84</v>
      </c>
      <c r="F181" s="85"/>
      <c r="G181" s="52">
        <v>0.4</v>
      </c>
      <c r="H181" s="60">
        <f>1-G181</f>
        <v>0.6</v>
      </c>
      <c r="I181" s="75"/>
      <c r="J181" s="43">
        <f>INT(J180*H181)</f>
        <v>301454</v>
      </c>
    </row>
    <row r="182" spans="1:11" ht="11.25" customHeight="1">
      <c r="A182" s="1">
        <f t="shared" si="15"/>
        <v>122</v>
      </c>
      <c r="B182" s="39"/>
      <c r="C182" s="39"/>
      <c r="D182" s="75" t="s">
        <v>85</v>
      </c>
      <c r="E182" s="77" t="str">
        <f>IF(G182=0,"Не облагается"," ")</f>
        <v xml:space="preserve"> </v>
      </c>
      <c r="F182" s="77"/>
      <c r="G182" s="44">
        <v>0.05</v>
      </c>
      <c r="H182" s="45"/>
      <c r="I182" s="45"/>
      <c r="J182" s="43">
        <f>J181*G182</f>
        <v>15072.7</v>
      </c>
    </row>
    <row r="183" spans="1:11">
      <c r="A183" s="1">
        <f t="shared" si="15"/>
        <v>123</v>
      </c>
      <c r="B183" s="39"/>
      <c r="C183" s="39"/>
      <c r="D183" s="75" t="s">
        <v>88</v>
      </c>
      <c r="E183" s="40"/>
      <c r="F183" s="39"/>
      <c r="G183" s="41"/>
      <c r="H183" s="42"/>
      <c r="I183" s="42"/>
      <c r="J183" s="43">
        <f>J181+J182</f>
        <v>316526.7</v>
      </c>
    </row>
    <row r="184" spans="1:11">
      <c r="A184" s="1">
        <f t="shared" si="15"/>
        <v>124</v>
      </c>
      <c r="B184" s="47"/>
      <c r="C184" s="47"/>
      <c r="D184" s="46"/>
      <c r="F184" s="47"/>
      <c r="G184" s="48"/>
      <c r="H184" s="46"/>
      <c r="I184" s="46"/>
      <c r="J184" s="49" t="str">
        <f>[1]!СуммаПрописью(J183)</f>
        <v>Триста шестнадцать тысяч пятьсот двадцать шесть рублей 70 копеек</v>
      </c>
    </row>
    <row r="185" spans="1:11">
      <c r="G185" s="6"/>
    </row>
    <row r="187" spans="1:11">
      <c r="B187" s="80" t="s">
        <v>142</v>
      </c>
      <c r="C187" s="80"/>
      <c r="D187" s="80"/>
      <c r="E187" s="80"/>
      <c r="F187" s="80"/>
      <c r="G187" s="80"/>
      <c r="H187" s="80"/>
      <c r="I187" s="80"/>
      <c r="J187" s="80"/>
    </row>
  </sheetData>
  <mergeCells count="48">
    <mergeCell ref="D179:H179"/>
    <mergeCell ref="B181:D181"/>
    <mergeCell ref="E181:F181"/>
    <mergeCell ref="C152:D152"/>
    <mergeCell ref="E157:H157"/>
    <mergeCell ref="C158:H158"/>
    <mergeCell ref="A160:J160"/>
    <mergeCell ref="C171:D171"/>
    <mergeCell ref="C90:D90"/>
    <mergeCell ref="C98:D98"/>
    <mergeCell ref="A85:J85"/>
    <mergeCell ref="C36:D36"/>
    <mergeCell ref="C41:D41"/>
    <mergeCell ref="C47:D47"/>
    <mergeCell ref="C53:D53"/>
    <mergeCell ref="C59:D59"/>
    <mergeCell ref="C65:D65"/>
    <mergeCell ref="C70:D70"/>
    <mergeCell ref="E84:H84"/>
    <mergeCell ref="C113:D113"/>
    <mergeCell ref="C118:D118"/>
    <mergeCell ref="D107:H107"/>
    <mergeCell ref="C137:D137"/>
    <mergeCell ref="E110:H110"/>
    <mergeCell ref="A111:J111"/>
    <mergeCell ref="C124:D124"/>
    <mergeCell ref="C144:D144"/>
    <mergeCell ref="C148:D148"/>
    <mergeCell ref="D25:J25"/>
    <mergeCell ref="C31:D31"/>
    <mergeCell ref="A34:J34"/>
    <mergeCell ref="C33:I33"/>
    <mergeCell ref="D26:J26"/>
    <mergeCell ref="A25:C26"/>
    <mergeCell ref="C32:D32"/>
    <mergeCell ref="A22:C22"/>
    <mergeCell ref="D22:J22"/>
    <mergeCell ref="A23:C23"/>
    <mergeCell ref="D23:J23"/>
    <mergeCell ref="A24:C24"/>
    <mergeCell ref="D24:J24"/>
    <mergeCell ref="C77:D77"/>
    <mergeCell ref="B187:J187"/>
    <mergeCell ref="C130:D130"/>
    <mergeCell ref="E106:H106"/>
    <mergeCell ref="E182:F182"/>
    <mergeCell ref="E180:H180"/>
    <mergeCell ref="C162:D162"/>
  </mergeCells>
  <dataValidations count="14">
    <dataValidation type="list" allowBlank="1" showInputMessage="1" showErrorMessage="1" sqref="C141 C74 C67 C56 C50 C44 C62 C81 C127 C121 C134 C115 C155">
      <formula1>"1,0.66"</formula1>
    </dataValidation>
    <dataValidation type="list" allowBlank="1" showInputMessage="1" showErrorMessage="1" sqref="F152">
      <formula1>"500,1000,2000"</formula1>
    </dataValidation>
    <dataValidation type="list" allowBlank="1" showInputMessage="1" showErrorMessage="1" sqref="G182">
      <formula1>"5%,7%,22%,0%"</formula1>
    </dataValidation>
    <dataValidation type="list" allowBlank="1" showInputMessage="1" showErrorMessage="1" sqref="F137">
      <formula1>"до 3-х,от 3 до 8,свыше 8"</formula1>
    </dataValidation>
    <dataValidation type="list" allowBlank="1" showInputMessage="1" showErrorMessage="1" sqref="C108">
      <formula1>"0,29.0%"</formula1>
    </dataValidation>
    <dataValidation type="decimal" operator="lessThanOrEqual" allowBlank="1" showInputMessage="1" showErrorMessage="1" errorTitle="Максимум 500 км !!!" error="Если расстояние больше 500 км &gt;&gt; _x000a_очистить соответствующие ячейки и выполнить расчет доп. затрат вручную!!!" promptTitle="Максимум 500 км" prompt="Если расстояние больше 500 км &gt;&gt; _x000a_очистить соответствующие ячейки и выполнить расчет доп. затрат вручную." sqref="C87">
      <formula1>500</formula1>
    </dataValidation>
    <dataValidation type="list" allowBlank="1" showInputMessage="1" showErrorMessage="1" sqref="F70 F77 F41 F47 F36">
      <formula1>"1,2,3"</formula1>
    </dataValidation>
    <dataValidation type="list" allowBlank="1" showInputMessage="1" showErrorMessage="1" sqref="F59 F53">
      <formula1>"1,2,3,4"</formula1>
    </dataValidation>
    <dataValidation type="list" allowBlank="1" showInputMessage="1" showErrorMessage="1" sqref="C55 C49">
      <formula1>"1,0.9"</formula1>
    </dataValidation>
    <dataValidation type="list" allowBlank="1" showInputMessage="1" showErrorMessage="1" errorTitle="(К2) Коррект. к-т" error="ВЫБРАТЬ ЗНАЧЕНИЕ ИЗ СПИСКА!" promptTitle="(К2) Коррект. к-т" prompt="Выбрать значение из Списка_x000a__x000a_" sqref="C38">
      <formula1>"1,0.66"</formula1>
    </dataValidation>
    <dataValidation type="list" allowBlank="1" showInputMessage="1" showErrorMessage="1" errorTitle="Понижающий коэф-т !!!" error="К=0.8 или К=0.4 !!!" promptTitle="Понижающий коэф-т" prompt="К=0.8 или К=0.4" sqref="C80">
      <formula1>"0.8,0.4,1"</formula1>
    </dataValidation>
    <dataValidation type="list" allowBlank="1" showInputMessage="1" showErrorMessage="1" sqref="C109">
      <formula1>"0,25.0%"</formula1>
    </dataValidation>
    <dataValidation type="list" allowBlank="1" showInputMessage="1" showErrorMessage="1" sqref="C140">
      <formula1>"1,0.7"</formula1>
    </dataValidation>
    <dataValidation type="list" allowBlank="1" showInputMessage="1" showErrorMessage="1" sqref="F65">
      <formula1>"до 6 вкл,от 7 до 14,более 14"</formula1>
    </dataValidation>
  </dataValidations>
  <printOptions horizontalCentered="1"/>
  <pageMargins left="0.59055118110236227" right="0.19685039370078741" top="0.19685039370078741" bottom="0.39370078740157483" header="0.19685039370078741" footer="0.19685039370078741"/>
  <pageSetup paperSize="9" scale="77" fitToHeight="0" orientation="portrait" r:id="rId1"/>
  <headerFooter alignWithMargins="0">
    <oddFooter>&amp;L&amp;8ИП Воробьев С.В., 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2607_Смета</vt:lpstr>
      <vt:lpstr>'2607_Смета'!Область_печати</vt:lpstr>
    </vt:vector>
  </TitlesOfParts>
  <Company>ARCH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Vorobyev</dc:creator>
  <cp:lastModifiedBy>vsv</cp:lastModifiedBy>
  <cp:lastPrinted>2026-05-25T08:15:36Z</cp:lastPrinted>
  <dcterms:created xsi:type="dcterms:W3CDTF">2002-07-28T08:19:52Z</dcterms:created>
  <dcterms:modified xsi:type="dcterms:W3CDTF">2026-05-26T18:34:48Z</dcterms:modified>
</cp:coreProperties>
</file>